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defaultThemeVersion="124226"/>
  <mc:AlternateContent xmlns:mc="http://schemas.openxmlformats.org/markup-compatibility/2006">
    <mc:Choice Requires="x15">
      <x15ac:absPath xmlns:x15ac="http://schemas.microsoft.com/office/spreadsheetml/2010/11/ac" url="D:\PRO\POSAMEZNI  PROJEKTI\BIROOBALA in Kanal\Nižji dol in Koprivišče\razpis 2023\"/>
    </mc:Choice>
  </mc:AlternateContent>
  <xr:revisionPtr revIDLastSave="0" documentId="13_ncr:1_{23058052-767E-4345-BC99-9CE1AC56A71B}" xr6:coauthVersionLast="47" xr6:coauthVersionMax="47" xr10:uidLastSave="{00000000-0000-0000-0000-000000000000}"/>
  <bookViews>
    <workbookView xWindow="3504" yWindow="1128" windowWidth="22428" windowHeight="15504" activeTab="3" xr2:uid="{00000000-000D-0000-FFFF-FFFF00000000}"/>
  </bookViews>
  <sheets>
    <sheet name="Rekapitulacija" sheetId="8" r:id="rId1"/>
    <sheet name="Gradbena dela" sheetId="1" r:id="rId2"/>
    <sheet name="Betonska dela" sheetId="4" r:id="rId3"/>
    <sheet name="Asfalterska dela" sheetId="5" r:id="rId4"/>
    <sheet name="Vodoinstalacijska dela" sheetId="6" r:id="rId5"/>
    <sheet name="Hišni priključki" sheetId="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6" l="1"/>
  <c r="F36" i="6"/>
  <c r="F33" i="6"/>
  <c r="F21" i="6"/>
  <c r="F20" i="6"/>
  <c r="F17" i="6"/>
  <c r="F15" i="6"/>
  <c r="F10" i="6"/>
  <c r="F13" i="5" l="1"/>
  <c r="F10" i="5"/>
  <c r="F76" i="1" l="1"/>
  <c r="F73" i="1"/>
  <c r="F67" i="1"/>
  <c r="F70" i="1"/>
  <c r="F64" i="1"/>
  <c r="F61" i="1"/>
  <c r="F46" i="1"/>
  <c r="F19" i="1" l="1"/>
  <c r="F18" i="1"/>
  <c r="F17" i="1"/>
  <c r="F16" i="1"/>
  <c r="F13" i="1"/>
  <c r="F28" i="9" l="1"/>
  <c r="F25" i="9"/>
  <c r="F22" i="9"/>
  <c r="F19" i="9"/>
  <c r="F16" i="9"/>
  <c r="F13" i="9"/>
  <c r="F10" i="9"/>
  <c r="F7" i="9"/>
  <c r="F4" i="9"/>
  <c r="F31" i="9" l="1"/>
  <c r="F33" i="9" s="1"/>
  <c r="I18" i="8" s="1"/>
  <c r="F19" i="6" l="1"/>
  <c r="F18" i="6"/>
  <c r="F16" i="6"/>
  <c r="F24" i="6"/>
  <c r="F4" i="4" l="1"/>
  <c r="F39" i="6" l="1"/>
  <c r="F14" i="6"/>
  <c r="F13" i="6"/>
  <c r="F16" i="5"/>
  <c r="B10" i="8" l="1"/>
  <c r="F9" i="6" l="1"/>
  <c r="F27" i="6" l="1"/>
  <c r="F6" i="6"/>
  <c r="F55" i="1"/>
  <c r="F45" i="6" l="1"/>
  <c r="F43" i="1"/>
  <c r="F34" i="1"/>
  <c r="F31" i="1"/>
  <c r="F28" i="1"/>
  <c r="F25" i="1"/>
  <c r="F22" i="1"/>
  <c r="F7" i="1"/>
  <c r="F40" i="1"/>
  <c r="F49" i="1"/>
  <c r="F58" i="1"/>
  <c r="F52" i="1"/>
  <c r="F10" i="1"/>
  <c r="F5" i="4"/>
  <c r="F8" i="4" s="1"/>
  <c r="F30" i="6"/>
  <c r="F4" i="5"/>
  <c r="F79" i="1"/>
  <c r="F4" i="1"/>
  <c r="F37" i="1"/>
  <c r="F48" i="6" l="1"/>
  <c r="F10" i="4"/>
  <c r="G13" i="8" s="1"/>
  <c r="F7" i="5"/>
  <c r="F19" i="5" s="1"/>
  <c r="F82" i="1"/>
  <c r="F51" i="6" l="1"/>
  <c r="F53" i="6" s="1"/>
  <c r="G17" i="8" s="1"/>
  <c r="G19" i="8" s="1"/>
  <c r="F84" i="1"/>
  <c r="G12" i="8" s="1"/>
  <c r="F21" i="5"/>
  <c r="G14" i="8" s="1"/>
  <c r="G15" i="8" l="1"/>
  <c r="G21" i="8" s="1"/>
</calcChain>
</file>

<file path=xl/sharedStrings.xml><?xml version="1.0" encoding="utf-8"?>
<sst xmlns="http://schemas.openxmlformats.org/spreadsheetml/2006/main" count="241" uniqueCount="134">
  <si>
    <t>1.</t>
  </si>
  <si>
    <t>2.</t>
  </si>
  <si>
    <t>3.</t>
  </si>
  <si>
    <t>4.</t>
  </si>
  <si>
    <t>5.</t>
  </si>
  <si>
    <t>m3</t>
  </si>
  <si>
    <t>6.</t>
  </si>
  <si>
    <t>7.</t>
  </si>
  <si>
    <t>8.</t>
  </si>
  <si>
    <t>A.</t>
  </si>
  <si>
    <t>GRADBENA DELA</t>
  </si>
  <si>
    <t>m</t>
  </si>
  <si>
    <t>m2</t>
  </si>
  <si>
    <t>Zasip preostalega dela jarka s tamponom in z utrditvijo po plasteh po projektiranem profilu</t>
  </si>
  <si>
    <t>V. kategorija</t>
  </si>
  <si>
    <t>kos</t>
  </si>
  <si>
    <t>kpl</t>
  </si>
  <si>
    <t>9.</t>
  </si>
  <si>
    <t>10.</t>
  </si>
  <si>
    <t>11.</t>
  </si>
  <si>
    <t>12.</t>
  </si>
  <si>
    <t>13.</t>
  </si>
  <si>
    <t>Polaganje PVC opozorilnega traku z induktivno nitko z napisom "POZOR VODOVOD" pred zasipom jarka po projektiranem detajlu (tudi skozi jaške)</t>
  </si>
  <si>
    <t>B.</t>
  </si>
  <si>
    <t>C.</t>
  </si>
  <si>
    <t>ASFALTERSKA DELA</t>
  </si>
  <si>
    <t>D.</t>
  </si>
  <si>
    <t>Dobava in LTŽ pokrovov, komplet z okvirjem za vgradnjo ter napisom "VODOVOD"</t>
  </si>
  <si>
    <t>Dezinfekcija cevovoda s klornim šokom, bakteriološka analiza vode z izdajo potrdila ter izpiranje cevovoda</t>
  </si>
  <si>
    <t>REKAPITULACIJA</t>
  </si>
  <si>
    <t>Skupaj:</t>
  </si>
  <si>
    <t>A. Gradbena dela</t>
  </si>
  <si>
    <t>B. Betonska dela</t>
  </si>
  <si>
    <t>C. Asfalterska dela</t>
  </si>
  <si>
    <t>Strojni izkop (razširitev) jarka za montažo jaškov z odmetom materiala na rob jarka oz. na tovorno vozilo</t>
  </si>
  <si>
    <t>Geodetski posnetek trase cevovoda pred zasutjem cevi ter izdelava geodetskega načrta v digitalni obliki skladno z veljavno zakonodajo s predajo upravljavcu vodovoda</t>
  </si>
  <si>
    <t>Dobava in polaganje posteljice iz agregatnega materijala granulacije 0-4 mm v debelini plasti, d=15 cm po projektiranem profilu</t>
  </si>
  <si>
    <t>Dobava in izdelava zaščitnega nasipa z agregatnim materijalom granulacije 0-4 mm, do 30 cm nad temenom cevi po projektiranem profilu</t>
  </si>
  <si>
    <t>Odvoz odvečnega materijala na deponijo, oziroma na mesta, kjer je potrebno formirati nad cevovodom nasip, v oddaljenosti do 10 km - deponijo zagotovi izvajalec gradbenih del</t>
  </si>
  <si>
    <t>Rezervacija sredstev za razna nepredvidena dela, obračun po dejanskih stroških ter vpisom v gradbeno knjigo</t>
  </si>
  <si>
    <t>14.</t>
  </si>
  <si>
    <t>15.</t>
  </si>
  <si>
    <t>16.</t>
  </si>
  <si>
    <t>17.</t>
  </si>
  <si>
    <t>18.</t>
  </si>
  <si>
    <t>Zasip preostalega dela jarka z drobnim materialom pridobljenem pri izkopu in z utrditvijo po plasteh po projektiranem profilu</t>
  </si>
  <si>
    <t>250kN (na zaklep)</t>
  </si>
  <si>
    <t>Izvedba tlačnega preizkusa po odsekih, komplet z izdelavo zapisnika</t>
  </si>
  <si>
    <t>10%</t>
  </si>
  <si>
    <t>Dobava in montaža ploščatih LTŽ zasunov, komplet s kolesi ter vijačnim in tesnilnim materialom</t>
  </si>
  <si>
    <t>VODOINSTALACIJSKA DELA</t>
  </si>
  <si>
    <t>BETONSKA DELA</t>
  </si>
  <si>
    <t>Dobava in montaža zobate spojke, komplet s pritrdilnim in tesnilnim materialom</t>
  </si>
  <si>
    <t>D. Vodoinstalacijska dela Priključni + Razdelilno omrežje</t>
  </si>
  <si>
    <t>Skupaj brez DDV</t>
  </si>
  <si>
    <t>Izdelava armiranobetonskih jaškov z dnom po projektiranih detajlih, komplet z opažanjem, razopažanjem, vgradnjo LTŽ pokrova ter vstopne lestve (pri globinah od pokrova do dna jaška nad 110cm) ter izdelavo protizmrzovalne zaščite za jaške z vodomeri po detajlu iz STYRODUR plošč cca. 1m2 z vgradnjo kotnih profilov za pritrditev</t>
  </si>
  <si>
    <t>100x100x180</t>
  </si>
  <si>
    <t>Dobava in montaža polietilenske cevi za sanitarno pitno vodo s PVC zaščitno plastjo (RC 3)</t>
  </si>
  <si>
    <t>PE63</t>
  </si>
  <si>
    <t>DN50</t>
  </si>
  <si>
    <t>T - DN50/50</t>
  </si>
  <si>
    <t>FF - DN50x800</t>
  </si>
  <si>
    <t>Izvedba priključka na obstoječ vodovod, komplet z vsem potrebnim pritrdilnim in tesnilnim materialom</t>
  </si>
  <si>
    <t>Q - DN50/90°</t>
  </si>
  <si>
    <t>ODSEK: Koprivišče - Veja 1-3</t>
  </si>
  <si>
    <t>250x170x180</t>
  </si>
  <si>
    <t>Dobava in montaža kontrolnega vodmera DN50, komplet s pritrdilnim in tesnilnim materialom</t>
  </si>
  <si>
    <t>Čistilni kos DN50</t>
  </si>
  <si>
    <t>Demontažni kos DN50</t>
  </si>
  <si>
    <t>E.</t>
  </si>
  <si>
    <t>HIŠNI PRIKLJUČKI</t>
  </si>
  <si>
    <t>PE25 - 10m</t>
  </si>
  <si>
    <t>PE63/2"</t>
  </si>
  <si>
    <t>Dobava in montaža krogličnega ventila, komplet s pritrdilnim in tesnilnim materialom</t>
  </si>
  <si>
    <t>DN20</t>
  </si>
  <si>
    <t>DN15</t>
  </si>
  <si>
    <t>125kN (na zaklep)</t>
  </si>
  <si>
    <t>Dobava in vgradnja betonskega jaška z dnom ter AB ploščo z vgradnjo LTŽ pokrova</t>
  </si>
  <si>
    <t>dim. 80x80x100</t>
  </si>
  <si>
    <t>Izkop za izvedbo hišnega priključka, ter zasutje s peskom ter tamponom</t>
  </si>
  <si>
    <t>v dolžini cca. 10m</t>
  </si>
  <si>
    <t>Dobava in montaža zaščitne STYGMAFLEX cevi za zaščito hišnega priključka</t>
  </si>
  <si>
    <t>DN75</t>
  </si>
  <si>
    <t>E. Hišni priključki</t>
  </si>
  <si>
    <t>Profili 120x60 - V. kategorija</t>
  </si>
  <si>
    <t>Strojni in ročni izkop humusa v debelini 20cm z odmetom na rob jarka. Po zasipavanju jarka ponovno humusiranje zasipa v debelini humusa do 20cm, planiranje in sejanje trave.</t>
  </si>
  <si>
    <t>VI. kategorija</t>
  </si>
  <si>
    <t>IV. kategorija</t>
  </si>
  <si>
    <t>III. kategorija</t>
  </si>
  <si>
    <t>širine 60cm</t>
  </si>
  <si>
    <t>širine 70cm</t>
  </si>
  <si>
    <t>Planiranje terena pred ponovnim asfaltiranjem z nasutjem do 10cm tampona.</t>
  </si>
  <si>
    <t>Zaris obstoječih komunalnih vodov s strani pooblaščenih organizacij. Posebno moramo biti pozorni na lokalni vodovod v Koprivišču.</t>
  </si>
  <si>
    <t>20.</t>
  </si>
  <si>
    <t>Posek trase, kjer je grmovje in debeline dreves do premera 10cm. Odstranjevanje posekanega lesa in štorov z odvozom na deponijo, ki jo pridobi izvajalec. Vse komplet.</t>
  </si>
  <si>
    <t>21.</t>
  </si>
  <si>
    <t>22.</t>
  </si>
  <si>
    <t>Mulčanje trase, kjer določi nadzorni organ. Mulča se očiščeno traso, tudi kamenje in po odstranitvi štorov. Vse komplet.</t>
  </si>
  <si>
    <t>19.</t>
  </si>
  <si>
    <t>Posek posameznih dreves in debeline dreves premera med 10cm in 50cm. Odstranjevanje posekanega lesa in štorov z odvozom na deponijo, ki jo pridobi izvajalec. Vse komplet.</t>
  </si>
  <si>
    <t>Posek posameznih dreves in debeline dreves premera med 50cm in 80cm. Odstranjevanje posekanega lesa in štorov z odvozom na deponijo, ki jo pridobi izvajalec. Vse komplet.</t>
  </si>
  <si>
    <t>23.</t>
  </si>
  <si>
    <t>Izdelava skalometa na cesti pod Dolom. Ob asfaltni cesti. Lahko tudi na drugih lokacijah, če bo to potrebno. Izdelava skalometa na mestih, ki jih določi nadzorni organ. Skalomet je debeline najmanj 50cm. Višina skalometa največ 3,0m. Ta višina je brez temelja, ampak le del skalometa, ki je viden. Temelj skalometa je iz nearmiranega betona preseka 60cm x 60cm in iz betona marke C16/20. Beton v katerega je polagati kamne je C20/25. Kompletna izdelava z betonom, opažem, primernim kamenjem, zasipavanjem za skalometom, vsemi dobavami, prevozi in vgradnjo, z barbakanami, potrebno drenažo za zidom in ostalim. Vse komplet. V skupni prostornini skalometa pa je upoševan tudi temelj.</t>
  </si>
  <si>
    <t>24.</t>
  </si>
  <si>
    <t>Izdelava betonskega zidu na cesti pod Dolom. Ob asfaltni cesti. Lahko tudi na drugih lokacijah, če bo to potrebno. Izdelava zidu na mestih, ki jih določi nadzorni organ. Zid je debeline 50cm in ni armiran. Temelj je debeline 70cm in višine 50cm. Višina zidu je največ 1,5m. Ta višina je brez temelja, ampak le del zidu, ki je viden. Temelj zidu je iz nearmiranega betona iz betona marke C16/20. Beton v zidu je  C20/25. Kompletna izdelava z izkopom, betonom, opažem, zasipavanjem za zidom, vsemi dobavami, prevozi in vgradnjo, z barbakanami, potrebno drenažo za zidom in ostalim. Vse komplet. V skupni prostornini zidu je upoševan tudi temelj. Maksimalna prostornina zidu je 1,1 m3/m1 in minimalna 0,6 m3/m1. Skupna dolžina zidu, ki je na več pozicijah je 24m in je med cesto in potokom pod Dolom.</t>
  </si>
  <si>
    <t>25.</t>
  </si>
  <si>
    <t>26.</t>
  </si>
  <si>
    <t>Vsa vodoinstalacijska dela je treba izvesti v jarku ali v podzemnem betonskem objektu. V enotni ceni je treba predvideti stroške nabave, prevozov na gradbišče, prenosov po gradbišču, postavljanje v pravilno lego za montažo, montažo in ves pritrdilni in tesnilni material.</t>
  </si>
  <si>
    <t>DN80</t>
  </si>
  <si>
    <t>Dobava in montaža LTŽ fazonskih kosov, komplet z vijačnim in tesnilnim materialom</t>
  </si>
  <si>
    <t>FFR - DN50/80</t>
  </si>
  <si>
    <t>Q - DN80/90°</t>
  </si>
  <si>
    <t>N - DN80</t>
  </si>
  <si>
    <t>X - DN50</t>
  </si>
  <si>
    <t>Dobava in montaža hidravličnega regulatorja tlaka (redukcijski ventil) DN50, komplet s pritrdilnim in tesnilnim materialom</t>
  </si>
  <si>
    <t>Dobava in montaža vzmetnega varnostnega ventila DN50, komplet s pritrdilnim in tesnilnim materialom</t>
  </si>
  <si>
    <t>Dela na obstoječem lokalnem vodovodu Koprivišče. Predvidevamo, da bomo 5 krat prečkali in 3 krat poškodovali obstoječi lokalni vodovod, ki ima cevi profilov od 1/2" do 2". Vodovod ima izlivko. Lokalni vodovod je treba ohraniti v delujočem stanju. Na 3. lokacijah računamo, da bo treba cevovode vodovoda 6 krat spojiti. Hkrati pomeni obnovo okrog 50m lokalnega vodovoda. Vse komplet z vsemi potrebnimi deli, spojnim in tesnilnim materialom, vse komplet. Gradbena dela (izkopi, zasipi in vse ostalo) so upoštevana pri glavnem vodovodu te faze gradnje. Točna lokacija lokalnega vodovoda ni znana!</t>
  </si>
  <si>
    <t>Dobava in montaža navrtnih garnitur s teleskopskim podaljškom, cestno kapo ter pritrdilnim in tesnilnim materialom</t>
  </si>
  <si>
    <t>Dobava in montaža vodomerne garniture, komplet s protipovratnim ventilom (po specifikaciji distributerja)</t>
  </si>
  <si>
    <t>Rušenje obstoječega asfalta debeline do 14cm ter odvoz na zato ustrezno deponijo, ki jo preskrbi izvajalec. Potrdilo o oddaji asfalta v deponiranje. V celotni širini cestišča cca. 3,5m okrog Dola in v polovični širini vozišča (do srednje črte) okrog naselja Koprivišče na glavni cesti.</t>
  </si>
  <si>
    <t xml:space="preserve"> </t>
  </si>
  <si>
    <t>Rezanje obstoječega asfalta.</t>
  </si>
  <si>
    <t>Zakoličba osi trase cevovoda.</t>
  </si>
  <si>
    <t>Strojni izkop jarka z odmetom na rob jarka oz. na tovorno vozilo po projektiranih profilih.</t>
  </si>
  <si>
    <t>Ročni izkop jarka v okolici obstoječih vodov z odmetom na rob jarka.</t>
  </si>
  <si>
    <t>Strojno in ročno planiranje dna jarka ±3cm.</t>
  </si>
  <si>
    <t xml:space="preserve">Rezanje obstoječega asfalta debeline do 14cm. </t>
  </si>
  <si>
    <t>Izdelava bankine, komplet z nasutjem tampona v debelini cca. 10cm ter širini cca. 50cm, komplet z valjanjem in utrjevanjem.</t>
  </si>
  <si>
    <t>Izdelava elaborata za zaporo ceste ter pridobitev dovoljenj in postavitev prometne signalizacije v času gradnje, komplet z zavarovanjem kanala.</t>
  </si>
  <si>
    <t>Izdelava asfaltne mulde, komplet z dobavo in vgradnjo asfalta.</t>
  </si>
  <si>
    <t>Rezervacija sredstev za razna nepredvidena dela, obračun po dejanskih stroških ter vpisom v gradbeno knjigo.</t>
  </si>
  <si>
    <t>Premaz odrezanih asfaltnih robov z emulzijo za boljšo sprijemljivost novega asfalta na star asfalt. Tudi za zatesnitev, vodotesnost spoja.</t>
  </si>
  <si>
    <t>Polaganje novega bitudrobirja v debelini minimalno 6cm granulacije 0-16mm. Asfalt je enoslojen in podlaga za asfaltbeton. Ima nosilno funkcijo. BD BASE 0-16, debeline najmanj 6cm in ga je treba položiti na glavni cesti skozi in blizu Koprivišča. Agregat, frakcije so apnenčaste.</t>
  </si>
  <si>
    <t>Polaganje novega asfaltbetona v debelini minimalno 4cm granulacije 0-11mm. Asfalt je enoslojen. Ima funkcijo obrabne plasti. AB SURF 0-11, debeline najmanj 4cm. Položiti ga je treba na bitudrobir na glavni cesti skozi in v okolici Koprivišča. Frakcije, agregat so iz eruptivne kamenine.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</si>
</sst>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SIT&quot;_-;\-* #,##0.00\ &quot;SIT&quot;_-;_-* &quot;-&quot;??\ &quot;SIT&quot;_-;_-@_-"/>
    <numFmt numFmtId="165" formatCode="0.0"/>
    <numFmt numFmtId="166" formatCode="[$€-2]\ #,##0.00;\-[$€-2]\ #,##0.00"/>
    <numFmt numFmtId="167" formatCode="#,##0.00\ &quot;€&quot;"/>
  </numFmts>
  <fonts count="10" x14ac:knownFonts="1">
    <font>
      <sz val="10"/>
      <name val="Arial CE"/>
      <charset val="238"/>
    </font>
    <font>
      <sz val="10"/>
      <name val="Arial CE"/>
      <charset val="238"/>
    </font>
    <font>
      <sz val="11"/>
      <name val="Arial"/>
      <family val="2"/>
      <charset val="238"/>
    </font>
    <font>
      <b/>
      <sz val="11"/>
      <name val="Arial"/>
      <family val="2"/>
      <charset val="238"/>
    </font>
    <font>
      <sz val="8"/>
      <name val="Arial CE"/>
      <charset val="238"/>
    </font>
    <font>
      <b/>
      <sz val="18"/>
      <name val="Arial"/>
      <family val="2"/>
      <charset val="238"/>
    </font>
    <font>
      <b/>
      <sz val="12"/>
      <name val="Arial"/>
      <family val="2"/>
      <charset val="238"/>
    </font>
    <font>
      <b/>
      <sz val="14"/>
      <name val="Arial"/>
      <family val="2"/>
      <charset val="238"/>
    </font>
    <font>
      <b/>
      <sz val="11"/>
      <color rgb="FF0070C0"/>
      <name val="Arial"/>
      <family val="2"/>
    </font>
    <font>
      <b/>
      <sz val="16"/>
      <color rgb="FF0070C0"/>
      <name val="Arial"/>
      <family val="2"/>
    </font>
  </fonts>
  <fills count="3">
    <fill>
      <patternFill patternType="none"/>
    </fill>
    <fill>
      <patternFill patternType="gray125"/>
    </fill>
    <fill>
      <patternFill patternType="solid">
        <fgColor indexed="43"/>
        <bgColor indexed="64"/>
      </patternFill>
    </fill>
  </fills>
  <borders count="13">
    <border>
      <left/>
      <right/>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79">
    <xf numFmtId="0" fontId="0" fillId="0" borderId="0" xfId="0"/>
    <xf numFmtId="0" fontId="2" fillId="0" borderId="0" xfId="0" applyFont="1" applyAlignment="1">
      <alignment horizontal="center"/>
    </xf>
    <xf numFmtId="0" fontId="2" fillId="0" borderId="0" xfId="0" applyFont="1"/>
    <xf numFmtId="0" fontId="2" fillId="0" borderId="0" xfId="0" applyFont="1" applyAlignment="1">
      <alignment vertical="top" wrapText="1"/>
    </xf>
    <xf numFmtId="164" fontId="2" fillId="0" borderId="0" xfId="1" applyFont="1" applyAlignment="1"/>
    <xf numFmtId="0" fontId="3" fillId="2" borderId="1" xfId="0" applyFont="1" applyFill="1" applyBorder="1" applyAlignment="1">
      <alignment vertical="top" wrapText="1"/>
    </xf>
    <xf numFmtId="0" fontId="2" fillId="2" borderId="1" xfId="0" applyFont="1" applyFill="1" applyBorder="1" applyAlignment="1">
      <alignment horizontal="center"/>
    </xf>
    <xf numFmtId="0" fontId="2" fillId="0" borderId="0" xfId="0" applyFont="1" applyAlignment="1">
      <alignment horizontal="center" wrapText="1"/>
    </xf>
    <xf numFmtId="49" fontId="2" fillId="0" borderId="0" xfId="0" applyNumberFormat="1" applyFont="1" applyAlignment="1">
      <alignment horizontal="center"/>
    </xf>
    <xf numFmtId="0" fontId="2" fillId="0" borderId="0" xfId="0" applyFont="1" applyAlignment="1">
      <alignmen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166" fontId="2" fillId="0" borderId="0" xfId="1" applyNumberFormat="1" applyFont="1" applyAlignment="1"/>
    <xf numFmtId="0" fontId="6" fillId="0" borderId="0" xfId="0" applyFont="1" applyAlignment="1">
      <alignment vertical="top"/>
    </xf>
    <xf numFmtId="166" fontId="6" fillId="0" borderId="0" xfId="1" applyNumberFormat="1" applyFont="1" applyAlignment="1"/>
    <xf numFmtId="164" fontId="6" fillId="0" borderId="0" xfId="1" applyFont="1" applyAlignment="1"/>
    <xf numFmtId="164" fontId="2" fillId="0" borderId="0" xfId="1" applyFont="1" applyBorder="1" applyAlignment="1"/>
    <xf numFmtId="0" fontId="6" fillId="2" borderId="2" xfId="0" applyFont="1" applyFill="1" applyBorder="1" applyAlignment="1">
      <alignment vertical="top"/>
    </xf>
    <xf numFmtId="0" fontId="2" fillId="2" borderId="3" xfId="0" applyFont="1" applyFill="1" applyBorder="1" applyAlignment="1">
      <alignment horizontal="center"/>
    </xf>
    <xf numFmtId="164" fontId="2" fillId="2" borderId="3" xfId="1" applyFont="1" applyFill="1" applyBorder="1" applyAlignment="1"/>
    <xf numFmtId="0" fontId="6" fillId="0" borderId="0" xfId="0" applyFont="1" applyAlignment="1">
      <alignment horizontal="center"/>
    </xf>
    <xf numFmtId="164" fontId="6" fillId="0" borderId="0" xfId="1" applyFont="1" applyBorder="1" applyAlignment="1"/>
    <xf numFmtId="0" fontId="7" fillId="2" borderId="2" xfId="0" applyFont="1" applyFill="1" applyBorder="1" applyAlignment="1">
      <alignment vertical="top"/>
    </xf>
    <xf numFmtId="0" fontId="7" fillId="2" borderId="3" xfId="0" applyFont="1" applyFill="1" applyBorder="1" applyAlignment="1">
      <alignment horizontal="center"/>
    </xf>
    <xf numFmtId="164" fontId="7" fillId="2" borderId="3" xfId="1" applyFont="1" applyFill="1" applyBorder="1" applyAlignment="1"/>
    <xf numFmtId="165" fontId="2" fillId="2" borderId="1" xfId="0" applyNumberFormat="1" applyFont="1" applyFill="1" applyBorder="1" applyAlignment="1">
      <alignment horizontal="center"/>
    </xf>
    <xf numFmtId="165" fontId="2" fillId="0" borderId="0" xfId="0" applyNumberFormat="1" applyFont="1" applyAlignment="1">
      <alignment horizontal="center"/>
    </xf>
    <xf numFmtId="165" fontId="2" fillId="0" borderId="0" xfId="0" applyNumberFormat="1" applyFont="1" applyAlignment="1">
      <alignment horizontal="center" wrapText="1"/>
    </xf>
    <xf numFmtId="9" fontId="2" fillId="0" borderId="0" xfId="2" applyFont="1" applyAlignment="1">
      <alignment horizontal="center"/>
    </xf>
    <xf numFmtId="167" fontId="2" fillId="2" borderId="1" xfId="1" applyNumberFormat="1" applyFont="1" applyFill="1" applyBorder="1" applyAlignment="1">
      <alignment horizontal="center"/>
    </xf>
    <xf numFmtId="167" fontId="2" fillId="0" borderId="0" xfId="1" applyNumberFormat="1" applyFont="1" applyAlignment="1"/>
    <xf numFmtId="167" fontId="2" fillId="0" borderId="0" xfId="1" applyNumberFormat="1" applyFont="1" applyBorder="1" applyAlignment="1"/>
    <xf numFmtId="167" fontId="3" fillId="2" borderId="1" xfId="1" applyNumberFormat="1" applyFont="1" applyFill="1" applyBorder="1" applyAlignment="1">
      <alignment horizontal="right"/>
    </xf>
    <xf numFmtId="167" fontId="3" fillId="2" borderId="1" xfId="1" applyNumberFormat="1" applyFont="1" applyFill="1" applyBorder="1" applyAlignment="1"/>
    <xf numFmtId="0" fontId="6" fillId="0" borderId="4" xfId="0" applyFont="1" applyBorder="1" applyAlignment="1">
      <alignment vertical="top"/>
    </xf>
    <xf numFmtId="0" fontId="2" fillId="0" borderId="5" xfId="0" applyFont="1" applyBorder="1" applyAlignment="1">
      <alignment horizontal="center"/>
    </xf>
    <xf numFmtId="164" fontId="2" fillId="0" borderId="5" xfId="1" applyFont="1" applyBorder="1" applyAlignment="1"/>
    <xf numFmtId="0" fontId="6" fillId="0" borderId="6" xfId="0" applyFont="1" applyBorder="1" applyAlignment="1">
      <alignment vertical="top"/>
    </xf>
    <xf numFmtId="167" fontId="2" fillId="0" borderId="0" xfId="0" applyNumberFormat="1" applyFont="1"/>
    <xf numFmtId="167" fontId="6" fillId="0" borderId="0" xfId="0" applyNumberFormat="1" applyFont="1"/>
    <xf numFmtId="167" fontId="3" fillId="2" borderId="1" xfId="0" applyNumberFormat="1" applyFont="1" applyFill="1" applyBorder="1" applyAlignment="1">
      <alignment vertical="top"/>
    </xf>
    <xf numFmtId="167" fontId="2" fillId="0" borderId="5" xfId="1" applyNumberFormat="1" applyFont="1" applyBorder="1" applyAlignment="1">
      <alignment horizontal="right"/>
    </xf>
    <xf numFmtId="167" fontId="2" fillId="0" borderId="0" xfId="1" applyNumberFormat="1" applyFont="1" applyBorder="1" applyAlignment="1">
      <alignment horizontal="right"/>
    </xf>
    <xf numFmtId="167" fontId="6" fillId="0" borderId="0" xfId="1" applyNumberFormat="1" applyFont="1" applyBorder="1" applyAlignment="1">
      <alignment horizontal="right"/>
    </xf>
    <xf numFmtId="167" fontId="2" fillId="2" borderId="3" xfId="1" applyNumberFormat="1" applyFont="1" applyFill="1" applyBorder="1" applyAlignment="1">
      <alignment horizontal="right"/>
    </xf>
    <xf numFmtId="167" fontId="6" fillId="0" borderId="0" xfId="0" applyNumberFormat="1" applyFont="1" applyAlignment="1">
      <alignment horizontal="right"/>
    </xf>
    <xf numFmtId="167" fontId="7" fillId="2" borderId="3" xfId="1" applyNumberFormat="1" applyFont="1" applyFill="1" applyBorder="1" applyAlignment="1">
      <alignment horizontal="right"/>
    </xf>
    <xf numFmtId="167" fontId="2" fillId="0" borderId="0" xfId="1" applyNumberFormat="1" applyFont="1" applyAlignment="1">
      <alignment horizontal="right"/>
    </xf>
    <xf numFmtId="0" fontId="2" fillId="2" borderId="1" xfId="0" applyFont="1" applyFill="1" applyBorder="1" applyAlignment="1">
      <alignment vertical="center" wrapText="1"/>
    </xf>
    <xf numFmtId="165" fontId="2" fillId="2" borderId="1" xfId="0" applyNumberFormat="1" applyFont="1" applyFill="1" applyBorder="1" applyAlignment="1">
      <alignment vertical="center" wrapText="1"/>
    </xf>
    <xf numFmtId="167" fontId="3" fillId="2" borderId="1" xfId="1" applyNumberFormat="1" applyFont="1" applyFill="1" applyBorder="1" applyAlignment="1">
      <alignment vertical="center" wrapText="1"/>
    </xf>
    <xf numFmtId="0" fontId="2" fillId="0" borderId="0" xfId="0" applyFont="1" applyAlignment="1">
      <alignment vertical="center" wrapText="1"/>
    </xf>
    <xf numFmtId="0" fontId="6" fillId="2" borderId="7" xfId="0" applyFont="1" applyFill="1" applyBorder="1" applyAlignment="1">
      <alignment vertical="top"/>
    </xf>
    <xf numFmtId="0" fontId="6" fillId="2" borderId="8" xfId="0" applyFont="1" applyFill="1" applyBorder="1" applyAlignment="1">
      <alignment horizontal="center"/>
    </xf>
    <xf numFmtId="164" fontId="6" fillId="2" borderId="8" xfId="1" applyFont="1" applyFill="1" applyBorder="1" applyAlignment="1"/>
    <xf numFmtId="167" fontId="6" fillId="2" borderId="8" xfId="1" applyNumberFormat="1" applyFont="1" applyFill="1" applyBorder="1" applyAlignment="1">
      <alignment horizontal="right"/>
    </xf>
    <xf numFmtId="49" fontId="3" fillId="2" borderId="1" xfId="0" applyNumberFormat="1" applyFont="1" applyFill="1" applyBorder="1" applyAlignment="1">
      <alignment vertical="top" wrapText="1"/>
    </xf>
    <xf numFmtId="49" fontId="2" fillId="0" borderId="0" xfId="0" applyNumberFormat="1" applyFont="1" applyAlignment="1">
      <alignment vertical="top" wrapText="1"/>
    </xf>
    <xf numFmtId="49" fontId="2" fillId="0" borderId="0" xfId="0" applyNumberFormat="1" applyFont="1" applyAlignment="1">
      <alignment vertical="top"/>
    </xf>
    <xf numFmtId="49" fontId="2" fillId="2" borderId="1" xfId="0" applyNumberFormat="1" applyFont="1" applyFill="1" applyBorder="1" applyAlignment="1">
      <alignment vertical="top"/>
    </xf>
    <xf numFmtId="0" fontId="6" fillId="0" borderId="7" xfId="0" applyFont="1" applyBorder="1" applyAlignment="1">
      <alignment vertical="top"/>
    </xf>
    <xf numFmtId="0" fontId="2" fillId="0" borderId="8" xfId="0" applyFont="1" applyBorder="1" applyAlignment="1">
      <alignment horizontal="center"/>
    </xf>
    <xf numFmtId="164" fontId="2" fillId="0" borderId="8" xfId="1" applyFont="1" applyBorder="1" applyAlignment="1"/>
    <xf numFmtId="167" fontId="2" fillId="0" borderId="8" xfId="1" applyNumberFormat="1" applyFont="1" applyBorder="1" applyAlignment="1">
      <alignment horizontal="right"/>
    </xf>
    <xf numFmtId="167" fontId="6" fillId="0" borderId="8" xfId="1" applyNumberFormat="1" applyFont="1" applyBorder="1" applyAlignment="1">
      <alignment horizontal="right"/>
    </xf>
    <xf numFmtId="167" fontId="6" fillId="0" borderId="12" xfId="1" applyNumberFormat="1" applyFont="1" applyBorder="1" applyAlignment="1">
      <alignment horizontal="right"/>
    </xf>
    <xf numFmtId="0" fontId="5" fillId="0" borderId="0" xfId="0" applyFont="1" applyAlignment="1">
      <alignment horizontal="center" vertical="top" wrapText="1"/>
    </xf>
    <xf numFmtId="167" fontId="6" fillId="2" borderId="8" xfId="1" applyNumberFormat="1" applyFont="1" applyFill="1" applyBorder="1" applyAlignment="1">
      <alignment horizontal="right"/>
    </xf>
    <xf numFmtId="167" fontId="6" fillId="2" borderId="12" xfId="1" applyNumberFormat="1" applyFont="1" applyFill="1" applyBorder="1" applyAlignment="1">
      <alignment horizontal="right"/>
    </xf>
    <xf numFmtId="167" fontId="7" fillId="2" borderId="3" xfId="1" applyNumberFormat="1" applyFont="1" applyFill="1" applyBorder="1" applyAlignment="1">
      <alignment horizontal="right"/>
    </xf>
    <xf numFmtId="167" fontId="7" fillId="2" borderId="10" xfId="1" applyNumberFormat="1" applyFont="1" applyFill="1" applyBorder="1" applyAlignment="1">
      <alignment horizontal="right"/>
    </xf>
    <xf numFmtId="0" fontId="9" fillId="0" borderId="0" xfId="0" applyFont="1" applyAlignment="1">
      <alignment horizontal="center" vertical="top" wrapText="1"/>
    </xf>
    <xf numFmtId="167" fontId="6" fillId="0" borderId="5" xfId="1" applyNumberFormat="1" applyFont="1" applyBorder="1" applyAlignment="1">
      <alignment horizontal="right"/>
    </xf>
    <xf numFmtId="167" fontId="6" fillId="0" borderId="11" xfId="1" applyNumberFormat="1" applyFont="1" applyBorder="1" applyAlignment="1">
      <alignment horizontal="right"/>
    </xf>
    <xf numFmtId="167" fontId="6" fillId="0" borderId="0" xfId="1" applyNumberFormat="1" applyFont="1" applyBorder="1" applyAlignment="1">
      <alignment horizontal="right"/>
    </xf>
    <xf numFmtId="167" fontId="6" fillId="0" borderId="9" xfId="1" applyNumberFormat="1" applyFont="1" applyBorder="1" applyAlignment="1">
      <alignment horizontal="right"/>
    </xf>
    <xf numFmtId="167" fontId="6" fillId="2" borderId="3" xfId="1" applyNumberFormat="1" applyFont="1" applyFill="1" applyBorder="1" applyAlignment="1">
      <alignment horizontal="right"/>
    </xf>
    <xf numFmtId="167" fontId="6" fillId="2" borderId="10" xfId="1" applyNumberFormat="1" applyFont="1" applyFill="1" applyBorder="1" applyAlignment="1">
      <alignment horizontal="right"/>
    </xf>
    <xf numFmtId="3" fontId="8" fillId="0" borderId="0" xfId="0" applyNumberFormat="1" applyFont="1" applyAlignment="1">
      <alignment horizontal="center" vertical="top"/>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I25"/>
  <sheetViews>
    <sheetView workbookViewId="0"/>
  </sheetViews>
  <sheetFormatPr defaultColWidth="9.5546875" defaultRowHeight="13.8" x14ac:dyDescent="0.25"/>
  <cols>
    <col min="1" max="2" width="9.5546875" style="9" customWidth="1"/>
    <col min="3" max="4" width="9.5546875" style="1" customWidth="1"/>
    <col min="5" max="5" width="9.5546875" style="4" customWidth="1"/>
    <col min="6" max="6" width="23.44140625" style="4" customWidth="1"/>
    <col min="7" max="7" width="6.6640625" style="12" customWidth="1"/>
    <col min="8" max="8" width="7" style="12" customWidth="1"/>
    <col min="9" max="9" width="14.88671875" style="38" customWidth="1"/>
    <col min="10" max="16384" width="9.5546875" style="2"/>
  </cols>
  <sheetData>
    <row r="7" spans="2:9" ht="23.25" customHeight="1" x14ac:dyDescent="0.25">
      <c r="B7" s="66" t="s">
        <v>29</v>
      </c>
      <c r="C7" s="66"/>
      <c r="D7" s="66"/>
      <c r="E7" s="66"/>
      <c r="F7" s="66"/>
      <c r="G7" s="66"/>
      <c r="H7" s="66"/>
      <c r="I7" s="66"/>
    </row>
    <row r="9" spans="2:9" ht="21" x14ac:dyDescent="0.25">
      <c r="B9" s="71" t="s">
        <v>64</v>
      </c>
      <c r="C9" s="71"/>
      <c r="D9" s="71"/>
      <c r="E9" s="71"/>
      <c r="F9" s="71"/>
      <c r="G9" s="71"/>
      <c r="H9" s="71"/>
      <c r="I9" s="71"/>
    </row>
    <row r="10" spans="2:9" x14ac:dyDescent="0.25">
      <c r="B10" s="78" t="str">
        <f>"Dolžina odseka = "&amp;'Gradbena dela'!D4&amp;"m"</f>
        <v>Dolžina odseka = 926m</v>
      </c>
      <c r="C10" s="78"/>
      <c r="D10" s="78"/>
      <c r="E10" s="78"/>
      <c r="F10" s="78"/>
      <c r="G10" s="78"/>
      <c r="H10" s="78"/>
      <c r="I10" s="78"/>
    </row>
    <row r="11" spans="2:9" ht="14.4" thickBot="1" x14ac:dyDescent="0.3"/>
    <row r="12" spans="2:9" ht="15.6" x14ac:dyDescent="0.3">
      <c r="B12" s="34" t="s">
        <v>31</v>
      </c>
      <c r="C12" s="35"/>
      <c r="D12" s="35"/>
      <c r="E12" s="36"/>
      <c r="F12" s="41"/>
      <c r="G12" s="72">
        <f>'Gradbena dela'!F84</f>
        <v>0</v>
      </c>
      <c r="H12" s="72"/>
      <c r="I12" s="73"/>
    </row>
    <row r="13" spans="2:9" ht="15.6" x14ac:dyDescent="0.3">
      <c r="B13" s="37" t="s">
        <v>32</v>
      </c>
      <c r="E13" s="16"/>
      <c r="F13" s="42"/>
      <c r="G13" s="74">
        <f>'Betonska dela'!F10</f>
        <v>0</v>
      </c>
      <c r="H13" s="74"/>
      <c r="I13" s="75"/>
    </row>
    <row r="14" spans="2:9" ht="16.2" thickBot="1" x14ac:dyDescent="0.35">
      <c r="B14" s="37" t="s">
        <v>33</v>
      </c>
      <c r="E14" s="16"/>
      <c r="F14" s="42"/>
      <c r="G14" s="74">
        <f>'Asfalterska dela'!F21</f>
        <v>0</v>
      </c>
      <c r="H14" s="74"/>
      <c r="I14" s="75"/>
    </row>
    <row r="15" spans="2:9" ht="16.2" thickBot="1" x14ac:dyDescent="0.35">
      <c r="B15" s="17" t="s">
        <v>30</v>
      </c>
      <c r="C15" s="18"/>
      <c r="D15" s="18"/>
      <c r="E15" s="19"/>
      <c r="F15" s="44"/>
      <c r="G15" s="76">
        <f>SUM(G12:I14)</f>
        <v>0</v>
      </c>
      <c r="H15" s="76"/>
      <c r="I15" s="77"/>
    </row>
    <row r="16" spans="2:9" ht="16.2" thickBot="1" x14ac:dyDescent="0.35">
      <c r="B16" s="13"/>
      <c r="E16" s="16"/>
      <c r="F16" s="42"/>
      <c r="G16" s="43"/>
      <c r="H16" s="43"/>
      <c r="I16" s="43"/>
    </row>
    <row r="17" spans="2:9" ht="15.6" x14ac:dyDescent="0.3">
      <c r="B17" s="34" t="s">
        <v>53</v>
      </c>
      <c r="C17" s="35"/>
      <c r="D17" s="35"/>
      <c r="E17" s="36"/>
      <c r="F17" s="41"/>
      <c r="G17" s="72">
        <f>'Vodoinstalacijska dela'!F53</f>
        <v>0</v>
      </c>
      <c r="H17" s="72"/>
      <c r="I17" s="73"/>
    </row>
    <row r="18" spans="2:9" ht="16.2" thickBot="1" x14ac:dyDescent="0.35">
      <c r="B18" s="60" t="s">
        <v>83</v>
      </c>
      <c r="C18" s="61"/>
      <c r="D18" s="61"/>
      <c r="E18" s="62"/>
      <c r="F18" s="63"/>
      <c r="G18" s="64"/>
      <c r="H18" s="64"/>
      <c r="I18" s="65">
        <f>'Hišni priključki'!F33</f>
        <v>0</v>
      </c>
    </row>
    <row r="19" spans="2:9" ht="16.2" thickBot="1" x14ac:dyDescent="0.35">
      <c r="B19" s="52" t="s">
        <v>30</v>
      </c>
      <c r="C19" s="53"/>
      <c r="D19" s="53"/>
      <c r="E19" s="54"/>
      <c r="F19" s="55"/>
      <c r="G19" s="67">
        <f>SUM(G17:I17)</f>
        <v>0</v>
      </c>
      <c r="H19" s="67"/>
      <c r="I19" s="68"/>
    </row>
    <row r="20" spans="2:9" ht="16.2" thickBot="1" x14ac:dyDescent="0.35">
      <c r="B20" s="13"/>
      <c r="C20" s="20"/>
      <c r="D20" s="20"/>
      <c r="E20" s="21"/>
      <c r="F20" s="43"/>
      <c r="G20" s="43"/>
      <c r="H20" s="43"/>
      <c r="I20" s="45"/>
    </row>
    <row r="21" spans="2:9" ht="18" thickBot="1" x14ac:dyDescent="0.35">
      <c r="B21" s="22" t="s">
        <v>54</v>
      </c>
      <c r="C21" s="23"/>
      <c r="D21" s="23"/>
      <c r="E21" s="24"/>
      <c r="F21" s="46"/>
      <c r="G21" s="69">
        <f>G15+G19</f>
        <v>0</v>
      </c>
      <c r="H21" s="69"/>
      <c r="I21" s="70"/>
    </row>
    <row r="22" spans="2:9" ht="15.6" x14ac:dyDescent="0.3">
      <c r="B22" s="13"/>
      <c r="C22" s="20"/>
      <c r="D22" s="20"/>
      <c r="E22" s="15"/>
      <c r="F22" s="15"/>
      <c r="G22" s="14"/>
      <c r="H22" s="14"/>
      <c r="I22" s="39"/>
    </row>
    <row r="23" spans="2:9" ht="15.6" x14ac:dyDescent="0.3">
      <c r="B23" s="13"/>
      <c r="C23" s="20"/>
      <c r="D23" s="20"/>
      <c r="E23" s="15"/>
      <c r="F23" s="15"/>
      <c r="G23" s="14"/>
      <c r="H23" s="14"/>
      <c r="I23" s="39"/>
    </row>
    <row r="24" spans="2:9" ht="15.6" x14ac:dyDescent="0.3">
      <c r="B24" s="13"/>
      <c r="C24" s="20"/>
      <c r="D24" s="20"/>
      <c r="E24" s="15"/>
      <c r="F24" s="15"/>
      <c r="G24" s="14"/>
      <c r="H24" s="14"/>
      <c r="I24" s="39"/>
    </row>
    <row r="25" spans="2:9" ht="15.6" x14ac:dyDescent="0.3">
      <c r="B25" s="13"/>
      <c r="C25" s="20"/>
      <c r="D25" s="20"/>
      <c r="E25" s="15"/>
      <c r="F25" s="15"/>
      <c r="G25" s="14"/>
      <c r="H25" s="14"/>
      <c r="I25" s="39"/>
    </row>
  </sheetData>
  <mergeCells count="10">
    <mergeCell ref="B7:I7"/>
    <mergeCell ref="G19:I19"/>
    <mergeCell ref="G21:I21"/>
    <mergeCell ref="B9:I9"/>
    <mergeCell ref="G12:I12"/>
    <mergeCell ref="G13:I13"/>
    <mergeCell ref="G14:I14"/>
    <mergeCell ref="G15:I15"/>
    <mergeCell ref="G17:I17"/>
    <mergeCell ref="B10:I10"/>
  </mergeCells>
  <phoneticPr fontId="4" type="noConversion"/>
  <pageMargins left="0.75" right="0.75" top="1" bottom="1" header="0" footer="0"/>
  <pageSetup paperSize="9" scale="9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4"/>
  <sheetViews>
    <sheetView topLeftCell="A37" workbookViewId="0">
      <selection activeCell="B58" sqref="B58"/>
    </sheetView>
  </sheetViews>
  <sheetFormatPr defaultColWidth="9.109375" defaultRowHeight="13.8" x14ac:dyDescent="0.25"/>
  <cols>
    <col min="1" max="1" width="3.88671875" style="9" bestFit="1" customWidth="1"/>
    <col min="2" max="2" width="46.33203125" style="3" bestFit="1" customWidth="1"/>
    <col min="3" max="3" width="5.5546875" style="1" customWidth="1"/>
    <col min="4" max="4" width="7.88671875" style="26" customWidth="1"/>
    <col min="5" max="5" width="11.5546875" style="30" customWidth="1"/>
    <col min="6" max="6" width="14.33203125" style="30" customWidth="1"/>
    <col min="7" max="16384" width="9.109375" style="2"/>
  </cols>
  <sheetData>
    <row r="1" spans="1:11" ht="14.4" thickBot="1" x14ac:dyDescent="0.3">
      <c r="A1" s="5" t="s">
        <v>9</v>
      </c>
      <c r="B1" s="5" t="s">
        <v>10</v>
      </c>
      <c r="C1" s="6"/>
      <c r="D1" s="25"/>
      <c r="E1" s="29"/>
      <c r="F1" s="29"/>
    </row>
    <row r="2" spans="1:11" x14ac:dyDescent="0.25">
      <c r="A2" s="3"/>
    </row>
    <row r="3" spans="1:11" x14ac:dyDescent="0.25">
      <c r="A3" s="3" t="s">
        <v>0</v>
      </c>
      <c r="B3" s="3" t="s">
        <v>122</v>
      </c>
    </row>
    <row r="4" spans="1:11" x14ac:dyDescent="0.25">
      <c r="A4" s="3"/>
      <c r="C4" s="7" t="s">
        <v>11</v>
      </c>
      <c r="D4" s="27">
        <v>926</v>
      </c>
      <c r="F4" s="30">
        <f>E4*D4</f>
        <v>0</v>
      </c>
    </row>
    <row r="5" spans="1:11" x14ac:dyDescent="0.25">
      <c r="A5" s="3"/>
      <c r="C5" s="7"/>
      <c r="D5" s="27"/>
    </row>
    <row r="6" spans="1:11" ht="31.2" customHeight="1" x14ac:dyDescent="0.25">
      <c r="A6" s="3" t="s">
        <v>1</v>
      </c>
      <c r="B6" s="3" t="s">
        <v>123</v>
      </c>
    </row>
    <row r="7" spans="1:11" ht="19.8" customHeight="1" x14ac:dyDescent="0.25">
      <c r="A7" s="3"/>
      <c r="B7" s="3" t="s">
        <v>84</v>
      </c>
      <c r="C7" s="26" t="s">
        <v>5</v>
      </c>
      <c r="D7" s="26">
        <v>1250.1000000000001</v>
      </c>
      <c r="F7" s="30">
        <f>E7*D7</f>
        <v>0</v>
      </c>
    </row>
    <row r="8" spans="1:11" x14ac:dyDescent="0.25">
      <c r="A8" s="3"/>
    </row>
    <row r="9" spans="1:11" ht="27.6" x14ac:dyDescent="0.25">
      <c r="A9" s="3" t="s">
        <v>2</v>
      </c>
      <c r="B9" s="3" t="s">
        <v>124</v>
      </c>
    </row>
    <row r="10" spans="1:11" x14ac:dyDescent="0.25">
      <c r="A10" s="3"/>
      <c r="C10" s="1" t="s">
        <v>5</v>
      </c>
      <c r="D10" s="26">
        <v>8</v>
      </c>
      <c r="F10" s="30">
        <f>E10*D10</f>
        <v>0</v>
      </c>
    </row>
    <row r="11" spans="1:11" x14ac:dyDescent="0.25">
      <c r="A11" s="3"/>
      <c r="K11" s="2" t="s">
        <v>120</v>
      </c>
    </row>
    <row r="12" spans="1:11" ht="58.2" customHeight="1" x14ac:dyDescent="0.25">
      <c r="A12" s="57" t="s">
        <v>3</v>
      </c>
      <c r="B12" s="3" t="s">
        <v>85</v>
      </c>
    </row>
    <row r="13" spans="1:11" x14ac:dyDescent="0.25">
      <c r="A13" s="57"/>
      <c r="C13" s="1" t="s">
        <v>5</v>
      </c>
      <c r="D13" s="26">
        <v>58</v>
      </c>
      <c r="F13" s="30">
        <f>E13*D13</f>
        <v>0</v>
      </c>
    </row>
    <row r="14" spans="1:11" x14ac:dyDescent="0.25">
      <c r="A14" s="3"/>
    </row>
    <row r="15" spans="1:11" ht="41.4" x14ac:dyDescent="0.25">
      <c r="A15" s="3" t="s">
        <v>4</v>
      </c>
      <c r="B15" s="3" t="s">
        <v>34</v>
      </c>
    </row>
    <row r="16" spans="1:11" x14ac:dyDescent="0.25">
      <c r="A16" s="57"/>
      <c r="B16" s="3" t="s">
        <v>86</v>
      </c>
      <c r="C16" s="1" t="s">
        <v>5</v>
      </c>
      <c r="D16" s="26">
        <v>65</v>
      </c>
      <c r="F16" s="30">
        <f>E16*D16</f>
        <v>0</v>
      </c>
    </row>
    <row r="17" spans="1:6" x14ac:dyDescent="0.25">
      <c r="A17" s="57"/>
      <c r="B17" s="3" t="s">
        <v>14</v>
      </c>
      <c r="C17" s="1" t="s">
        <v>5</v>
      </c>
      <c r="D17" s="26">
        <v>70</v>
      </c>
      <c r="F17" s="30">
        <f>E17*D17</f>
        <v>0</v>
      </c>
    </row>
    <row r="18" spans="1:6" x14ac:dyDescent="0.25">
      <c r="A18" s="57"/>
      <c r="B18" s="3" t="s">
        <v>87</v>
      </c>
      <c r="C18" s="1" t="s">
        <v>5</v>
      </c>
      <c r="D18" s="26">
        <v>51</v>
      </c>
      <c r="F18" s="30">
        <f>E18*D18</f>
        <v>0</v>
      </c>
    </row>
    <row r="19" spans="1:6" x14ac:dyDescent="0.25">
      <c r="A19" s="57"/>
      <c r="B19" s="3" t="s">
        <v>88</v>
      </c>
      <c r="C19" s="1" t="s">
        <v>5</v>
      </c>
      <c r="D19" s="26">
        <v>78</v>
      </c>
      <c r="F19" s="30">
        <f>E19*D19</f>
        <v>0</v>
      </c>
    </row>
    <row r="20" spans="1:6" x14ac:dyDescent="0.25">
      <c r="A20" s="3"/>
    </row>
    <row r="21" spans="1:6" x14ac:dyDescent="0.25">
      <c r="A21" s="3" t="s">
        <v>6</v>
      </c>
      <c r="B21" s="3" t="s">
        <v>125</v>
      </c>
    </row>
    <row r="22" spans="1:6" x14ac:dyDescent="0.25">
      <c r="A22" s="3"/>
      <c r="B22" s="3" t="s">
        <v>89</v>
      </c>
      <c r="C22" s="26" t="s">
        <v>12</v>
      </c>
      <c r="D22" s="26">
        <v>555.6</v>
      </c>
      <c r="F22" s="30">
        <f>E22*D22</f>
        <v>0</v>
      </c>
    </row>
    <row r="23" spans="1:6" x14ac:dyDescent="0.25">
      <c r="A23" s="3"/>
    </row>
    <row r="24" spans="1:6" ht="41.4" x14ac:dyDescent="0.25">
      <c r="A24" s="3" t="s">
        <v>7</v>
      </c>
      <c r="B24" s="3" t="s">
        <v>36</v>
      </c>
    </row>
    <row r="25" spans="1:6" x14ac:dyDescent="0.25">
      <c r="A25" s="3"/>
      <c r="B25" s="3" t="s">
        <v>89</v>
      </c>
      <c r="C25" s="26" t="s">
        <v>5</v>
      </c>
      <c r="D25" s="26">
        <v>89.822000000000003</v>
      </c>
      <c r="F25" s="30">
        <f>E25*D25</f>
        <v>0</v>
      </c>
    </row>
    <row r="26" spans="1:6" x14ac:dyDescent="0.25">
      <c r="A26" s="3"/>
    </row>
    <row r="27" spans="1:6" ht="63" customHeight="1" x14ac:dyDescent="0.25">
      <c r="A27" s="3" t="s">
        <v>8</v>
      </c>
      <c r="B27" s="3" t="s">
        <v>37</v>
      </c>
    </row>
    <row r="28" spans="1:6" x14ac:dyDescent="0.25">
      <c r="A28" s="3"/>
      <c r="B28" s="3" t="s">
        <v>89</v>
      </c>
      <c r="C28" s="26" t="s">
        <v>5</v>
      </c>
      <c r="D28" s="26">
        <v>287.06</v>
      </c>
      <c r="F28" s="30">
        <f>E28*D28</f>
        <v>0</v>
      </c>
    </row>
    <row r="29" spans="1:6" x14ac:dyDescent="0.25">
      <c r="A29" s="3"/>
    </row>
    <row r="30" spans="1:6" ht="35.25" customHeight="1" x14ac:dyDescent="0.25">
      <c r="A30" s="3" t="s">
        <v>17</v>
      </c>
      <c r="B30" s="3" t="s">
        <v>13</v>
      </c>
    </row>
    <row r="31" spans="1:6" x14ac:dyDescent="0.25">
      <c r="A31" s="3"/>
      <c r="B31" s="3" t="s">
        <v>90</v>
      </c>
      <c r="C31" s="26" t="s">
        <v>5</v>
      </c>
      <c r="D31" s="26">
        <v>855.62400000000002</v>
      </c>
      <c r="E31" s="31"/>
      <c r="F31" s="30">
        <f>E31*D31</f>
        <v>0</v>
      </c>
    </row>
    <row r="32" spans="1:6" x14ac:dyDescent="0.25">
      <c r="A32" s="3"/>
      <c r="C32" s="26"/>
      <c r="E32" s="31"/>
    </row>
    <row r="33" spans="1:6" ht="41.4" x14ac:dyDescent="0.25">
      <c r="A33" s="3" t="s">
        <v>18</v>
      </c>
      <c r="B33" s="3" t="s">
        <v>45</v>
      </c>
    </row>
    <row r="34" spans="1:6" x14ac:dyDescent="0.25">
      <c r="A34" s="3"/>
      <c r="B34" s="3" t="s">
        <v>89</v>
      </c>
      <c r="C34" s="26" t="s">
        <v>5</v>
      </c>
      <c r="D34" s="26">
        <v>30</v>
      </c>
      <c r="F34" s="30">
        <f>E34*D34</f>
        <v>0</v>
      </c>
    </row>
    <row r="35" spans="1:6" x14ac:dyDescent="0.25">
      <c r="A35" s="3"/>
    </row>
    <row r="36" spans="1:6" ht="61.5" customHeight="1" x14ac:dyDescent="0.25">
      <c r="A36" s="3" t="s">
        <v>19</v>
      </c>
      <c r="B36" s="3" t="s">
        <v>38</v>
      </c>
    </row>
    <row r="37" spans="1:6" x14ac:dyDescent="0.25">
      <c r="A37" s="3"/>
      <c r="C37" s="1" t="s">
        <v>5</v>
      </c>
      <c r="D37" s="26">
        <v>1361.5060000000001</v>
      </c>
      <c r="E37" s="31"/>
      <c r="F37" s="30">
        <f>E37*D37</f>
        <v>0</v>
      </c>
    </row>
    <row r="38" spans="1:6" x14ac:dyDescent="0.25">
      <c r="A38" s="3"/>
    </row>
    <row r="39" spans="1:6" ht="46.2" customHeight="1" x14ac:dyDescent="0.25">
      <c r="A39" s="9" t="s">
        <v>20</v>
      </c>
      <c r="B39" s="3" t="s">
        <v>22</v>
      </c>
    </row>
    <row r="40" spans="1:6" x14ac:dyDescent="0.25">
      <c r="C40" s="1" t="s">
        <v>11</v>
      </c>
      <c r="D40" s="26">
        <v>926</v>
      </c>
      <c r="F40" s="30">
        <f>E40*D40</f>
        <v>0</v>
      </c>
    </row>
    <row r="42" spans="1:6" ht="85.2" customHeight="1" x14ac:dyDescent="0.25">
      <c r="A42" s="9" t="s">
        <v>21</v>
      </c>
      <c r="B42" s="3" t="s">
        <v>119</v>
      </c>
    </row>
    <row r="43" spans="1:6" x14ac:dyDescent="0.25">
      <c r="C43" s="1" t="s">
        <v>12</v>
      </c>
      <c r="D43" s="26">
        <v>3241</v>
      </c>
      <c r="F43" s="30">
        <f>E43*D43</f>
        <v>0</v>
      </c>
    </row>
    <row r="45" spans="1:6" ht="15.6" customHeight="1" x14ac:dyDescent="0.25">
      <c r="A45" s="9" t="s">
        <v>40</v>
      </c>
      <c r="B45" s="3" t="s">
        <v>126</v>
      </c>
    </row>
    <row r="46" spans="1:6" ht="15.6" customHeight="1" x14ac:dyDescent="0.25">
      <c r="C46" s="1" t="s">
        <v>11</v>
      </c>
      <c r="D46" s="26">
        <v>1410</v>
      </c>
      <c r="F46" s="30">
        <f>E46*D46</f>
        <v>0</v>
      </c>
    </row>
    <row r="48" spans="1:6" ht="27.6" x14ac:dyDescent="0.25">
      <c r="A48" s="9" t="s">
        <v>41</v>
      </c>
      <c r="B48" s="3" t="s">
        <v>91</v>
      </c>
    </row>
    <row r="49" spans="1:6" x14ac:dyDescent="0.25">
      <c r="C49" s="1" t="s">
        <v>12</v>
      </c>
      <c r="D49" s="26">
        <v>3241</v>
      </c>
      <c r="F49" s="30">
        <f>E49*D49</f>
        <v>0</v>
      </c>
    </row>
    <row r="51" spans="1:6" ht="42.6" customHeight="1" x14ac:dyDescent="0.25">
      <c r="A51" s="9" t="s">
        <v>42</v>
      </c>
      <c r="B51" s="3" t="s">
        <v>92</v>
      </c>
    </row>
    <row r="52" spans="1:6" x14ac:dyDescent="0.25">
      <c r="C52" s="1" t="s">
        <v>16</v>
      </c>
      <c r="D52" s="26">
        <v>6</v>
      </c>
      <c r="F52" s="30">
        <f>E52*D52</f>
        <v>0</v>
      </c>
    </row>
    <row r="54" spans="1:6" ht="44.4" customHeight="1" x14ac:dyDescent="0.25">
      <c r="A54" s="9" t="s">
        <v>43</v>
      </c>
      <c r="B54" s="3" t="s">
        <v>127</v>
      </c>
    </row>
    <row r="55" spans="1:6" x14ac:dyDescent="0.25">
      <c r="C55" s="1" t="s">
        <v>11</v>
      </c>
      <c r="D55" s="26">
        <v>1456</v>
      </c>
      <c r="F55" s="30">
        <f>E55*D55</f>
        <v>0</v>
      </c>
    </row>
    <row r="57" spans="1:6" ht="41.4" x14ac:dyDescent="0.25">
      <c r="A57" s="9" t="s">
        <v>44</v>
      </c>
      <c r="B57" s="3" t="s">
        <v>128</v>
      </c>
    </row>
    <row r="58" spans="1:6" x14ac:dyDescent="0.25">
      <c r="C58" s="1" t="s">
        <v>16</v>
      </c>
      <c r="D58" s="26">
        <v>1</v>
      </c>
      <c r="F58" s="30">
        <f>E58*D58</f>
        <v>0</v>
      </c>
    </row>
    <row r="60" spans="1:6" ht="57.6" customHeight="1" x14ac:dyDescent="0.25">
      <c r="A60" s="57" t="s">
        <v>98</v>
      </c>
      <c r="B60" s="3" t="s">
        <v>94</v>
      </c>
    </row>
    <row r="61" spans="1:6" x14ac:dyDescent="0.25">
      <c r="A61" s="57"/>
      <c r="C61" s="1" t="s">
        <v>12</v>
      </c>
      <c r="D61" s="26">
        <v>280</v>
      </c>
      <c r="F61" s="30">
        <f>E61*D61</f>
        <v>0</v>
      </c>
    </row>
    <row r="62" spans="1:6" x14ac:dyDescent="0.25">
      <c r="A62" s="57"/>
    </row>
    <row r="63" spans="1:6" ht="58.2" customHeight="1" x14ac:dyDescent="0.25">
      <c r="A63" s="9" t="s">
        <v>93</v>
      </c>
      <c r="B63" s="3" t="s">
        <v>99</v>
      </c>
    </row>
    <row r="64" spans="1:6" x14ac:dyDescent="0.25">
      <c r="C64" s="1" t="s">
        <v>15</v>
      </c>
      <c r="D64" s="26">
        <v>36</v>
      </c>
      <c r="F64" s="30">
        <f>E64*D64</f>
        <v>0</v>
      </c>
    </row>
    <row r="66" spans="1:6" ht="58.8" customHeight="1" x14ac:dyDescent="0.25">
      <c r="A66" s="9" t="s">
        <v>95</v>
      </c>
      <c r="B66" s="3" t="s">
        <v>100</v>
      </c>
    </row>
    <row r="67" spans="1:6" x14ac:dyDescent="0.25">
      <c r="C67" s="1" t="s">
        <v>15</v>
      </c>
      <c r="D67" s="26">
        <v>16</v>
      </c>
      <c r="F67" s="30">
        <f>E67*D67</f>
        <v>0</v>
      </c>
    </row>
    <row r="69" spans="1:6" ht="48.75" customHeight="1" x14ac:dyDescent="0.25">
      <c r="A69" s="57" t="s">
        <v>96</v>
      </c>
      <c r="B69" s="3" t="s">
        <v>97</v>
      </c>
    </row>
    <row r="70" spans="1:6" x14ac:dyDescent="0.25">
      <c r="A70" s="57"/>
      <c r="C70" s="1" t="s">
        <v>12</v>
      </c>
      <c r="D70" s="26">
        <v>280</v>
      </c>
      <c r="F70" s="30">
        <f>E70*D70</f>
        <v>0</v>
      </c>
    </row>
    <row r="72" spans="1:6" ht="231" customHeight="1" x14ac:dyDescent="0.25">
      <c r="A72" s="57" t="s">
        <v>101</v>
      </c>
      <c r="B72" s="3" t="s">
        <v>102</v>
      </c>
    </row>
    <row r="73" spans="1:6" x14ac:dyDescent="0.25">
      <c r="A73" s="57"/>
      <c r="C73" s="1" t="s">
        <v>5</v>
      </c>
      <c r="D73" s="26">
        <v>11</v>
      </c>
      <c r="F73" s="30">
        <f>E73*D73</f>
        <v>0</v>
      </c>
    </row>
    <row r="75" spans="1:6" ht="267" customHeight="1" x14ac:dyDescent="0.25">
      <c r="A75" s="57" t="s">
        <v>103</v>
      </c>
      <c r="B75" s="3" t="s">
        <v>104</v>
      </c>
    </row>
    <row r="76" spans="1:6" x14ac:dyDescent="0.25">
      <c r="A76" s="57"/>
      <c r="C76" s="1" t="s">
        <v>5</v>
      </c>
      <c r="D76" s="26">
        <v>19.2</v>
      </c>
      <c r="F76" s="30">
        <f>E76*D76</f>
        <v>0</v>
      </c>
    </row>
    <row r="78" spans="1:6" ht="55.2" x14ac:dyDescent="0.25">
      <c r="A78" s="9" t="s">
        <v>105</v>
      </c>
      <c r="B78" s="3" t="s">
        <v>35</v>
      </c>
    </row>
    <row r="79" spans="1:6" x14ac:dyDescent="0.25">
      <c r="C79" s="1" t="s">
        <v>11</v>
      </c>
      <c r="D79" s="26">
        <v>926</v>
      </c>
      <c r="F79" s="30">
        <f>E79*D79</f>
        <v>0</v>
      </c>
    </row>
    <row r="81" spans="1:6" ht="41.4" x14ac:dyDescent="0.25">
      <c r="A81" s="9" t="s">
        <v>106</v>
      </c>
      <c r="B81" s="3" t="s">
        <v>39</v>
      </c>
    </row>
    <row r="82" spans="1:6" x14ac:dyDescent="0.25">
      <c r="D82" s="28">
        <v>0.1</v>
      </c>
      <c r="F82" s="30">
        <f>SUM(F2:F81)*D82</f>
        <v>0</v>
      </c>
    </row>
    <row r="84" spans="1:6" s="51" customFormat="1" ht="14.4" thickBot="1" x14ac:dyDescent="0.3">
      <c r="A84" s="48"/>
      <c r="B84" s="48"/>
      <c r="C84" s="48"/>
      <c r="D84" s="49"/>
      <c r="E84" s="50"/>
      <c r="F84" s="50">
        <f>SUM(F2:F83)</f>
        <v>0</v>
      </c>
    </row>
  </sheetData>
  <phoneticPr fontId="4" type="noConversion"/>
  <pageMargins left="0.67" right="0.75" top="0.33" bottom="0.57999999999999996" header="0" footer="0"/>
  <pageSetup paperSize="9" scale="78" fitToHeight="2"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0"/>
  <sheetViews>
    <sheetView workbookViewId="0"/>
  </sheetViews>
  <sheetFormatPr defaultColWidth="9.109375" defaultRowHeight="13.8" x14ac:dyDescent="0.25"/>
  <cols>
    <col min="1" max="1" width="4" style="9" customWidth="1"/>
    <col min="2" max="2" width="46.109375" style="3" customWidth="1"/>
    <col min="3" max="3" width="4.33203125" style="1" bestFit="1" customWidth="1"/>
    <col min="4" max="4" width="4.44140625" style="1" bestFit="1" customWidth="1"/>
    <col min="5" max="6" width="12.33203125" style="30" customWidth="1"/>
    <col min="7" max="16384" width="9.109375" style="2"/>
  </cols>
  <sheetData>
    <row r="1" spans="1:10" ht="14.4" thickBot="1" x14ac:dyDescent="0.3">
      <c r="A1" s="5" t="s">
        <v>23</v>
      </c>
      <c r="B1" s="5" t="s">
        <v>51</v>
      </c>
      <c r="C1" s="6"/>
      <c r="D1" s="6"/>
      <c r="E1" s="29"/>
      <c r="F1" s="29"/>
    </row>
    <row r="2" spans="1:10" x14ac:dyDescent="0.25">
      <c r="A2" s="3"/>
    </row>
    <row r="3" spans="1:10" ht="96.6" x14ac:dyDescent="0.25">
      <c r="A3" s="3" t="s">
        <v>0</v>
      </c>
      <c r="B3" s="3" t="s">
        <v>55</v>
      </c>
    </row>
    <row r="4" spans="1:10" x14ac:dyDescent="0.25">
      <c r="A4" s="3"/>
      <c r="B4" s="3" t="s">
        <v>65</v>
      </c>
      <c r="C4" s="1" t="s">
        <v>15</v>
      </c>
      <c r="D4" s="1">
        <v>1</v>
      </c>
      <c r="F4" s="30">
        <f t="shared" ref="F4:F5" si="0">E4*D4</f>
        <v>0</v>
      </c>
    </row>
    <row r="5" spans="1:10" x14ac:dyDescent="0.25">
      <c r="A5" s="3"/>
      <c r="B5" s="3" t="s">
        <v>56</v>
      </c>
      <c r="C5" s="1" t="s">
        <v>15</v>
      </c>
      <c r="D5" s="1">
        <v>4</v>
      </c>
      <c r="F5" s="30">
        <f t="shared" si="0"/>
        <v>0</v>
      </c>
    </row>
    <row r="6" spans="1:10" x14ac:dyDescent="0.25">
      <c r="A6" s="3"/>
    </row>
    <row r="7" spans="1:10" ht="41.4" x14ac:dyDescent="0.25">
      <c r="A7" s="3" t="s">
        <v>1</v>
      </c>
      <c r="B7" s="3" t="s">
        <v>39</v>
      </c>
      <c r="C7" s="8"/>
      <c r="D7" s="8"/>
    </row>
    <row r="8" spans="1:10" x14ac:dyDescent="0.25">
      <c r="A8" s="3"/>
      <c r="C8" s="8"/>
      <c r="D8" s="8" t="s">
        <v>48</v>
      </c>
      <c r="F8" s="47">
        <f>SUM(F3:F7)*D8</f>
        <v>0</v>
      </c>
    </row>
    <row r="10" spans="1:10" ht="14.4" thickBot="1" x14ac:dyDescent="0.3">
      <c r="A10" s="10"/>
      <c r="B10" s="11"/>
      <c r="C10" s="6"/>
      <c r="D10" s="6"/>
      <c r="E10" s="32"/>
      <c r="F10" s="33">
        <f>SUM(F2:F9)</f>
        <v>0</v>
      </c>
      <c r="J10" s="2" t="s">
        <v>120</v>
      </c>
    </row>
  </sheetData>
  <phoneticPr fontId="4" type="noConversion"/>
  <pageMargins left="0.82" right="0.75" top="1" bottom="1" header="0" footer="0"/>
  <pageSetup paperSize="9" scale="77"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21"/>
  <sheetViews>
    <sheetView tabSelected="1" workbookViewId="0">
      <selection activeCell="D14" sqref="D14"/>
    </sheetView>
  </sheetViews>
  <sheetFormatPr defaultColWidth="9.109375" defaultRowHeight="13.8" x14ac:dyDescent="0.25"/>
  <cols>
    <col min="1" max="1" width="4" style="9" customWidth="1"/>
    <col min="2" max="2" width="46.109375" style="3" customWidth="1"/>
    <col min="3" max="3" width="5" style="1" customWidth="1"/>
    <col min="4" max="4" width="7.109375" style="1" customWidth="1"/>
    <col min="5" max="5" width="9.88671875" style="30" customWidth="1"/>
    <col min="6" max="6" width="13.88671875" style="30" customWidth="1"/>
    <col min="7" max="16384" width="9.109375" style="2"/>
  </cols>
  <sheetData>
    <row r="1" spans="1:12" ht="14.4" thickBot="1" x14ac:dyDescent="0.3">
      <c r="A1" s="5" t="s">
        <v>24</v>
      </c>
      <c r="B1" s="5" t="s">
        <v>25</v>
      </c>
      <c r="C1" s="6"/>
      <c r="D1" s="6"/>
      <c r="E1" s="29"/>
      <c r="F1" s="29"/>
    </row>
    <row r="2" spans="1:12" x14ac:dyDescent="0.25">
      <c r="A2" s="3"/>
    </row>
    <row r="3" spans="1:12" x14ac:dyDescent="0.25">
      <c r="A3" s="3" t="s">
        <v>0</v>
      </c>
      <c r="B3" s="3" t="s">
        <v>121</v>
      </c>
    </row>
    <row r="4" spans="1:12" x14ac:dyDescent="0.25">
      <c r="A4" s="3"/>
      <c r="C4" s="7" t="s">
        <v>11</v>
      </c>
      <c r="D4" s="7">
        <v>20</v>
      </c>
      <c r="F4" s="30">
        <f>E4*D4</f>
        <v>0</v>
      </c>
    </row>
    <row r="5" spans="1:12" x14ac:dyDescent="0.25">
      <c r="A5" s="3"/>
      <c r="C5" s="7"/>
      <c r="D5" s="7"/>
    </row>
    <row r="6" spans="1:12" ht="45.6" customHeight="1" x14ac:dyDescent="0.25">
      <c r="A6" s="3" t="s">
        <v>1</v>
      </c>
      <c r="B6" s="3" t="s">
        <v>131</v>
      </c>
      <c r="L6" s="2" t="s">
        <v>120</v>
      </c>
    </row>
    <row r="7" spans="1:12" x14ac:dyDescent="0.25">
      <c r="A7" s="3"/>
      <c r="C7" s="1" t="s">
        <v>11</v>
      </c>
      <c r="D7" s="1">
        <v>3261</v>
      </c>
      <c r="F7" s="30">
        <f>E7*D7</f>
        <v>0</v>
      </c>
    </row>
    <row r="8" spans="1:12" x14ac:dyDescent="0.25">
      <c r="A8" s="3"/>
    </row>
    <row r="9" spans="1:12" ht="88.8" customHeight="1" x14ac:dyDescent="0.25">
      <c r="A9" s="3" t="s">
        <v>2</v>
      </c>
      <c r="B9" s="3" t="s">
        <v>132</v>
      </c>
    </row>
    <row r="10" spans="1:12" x14ac:dyDescent="0.25">
      <c r="A10" s="3"/>
      <c r="C10" s="1" t="s">
        <v>12</v>
      </c>
      <c r="D10" s="1">
        <v>3241</v>
      </c>
      <c r="F10" s="30">
        <f>E10*D10</f>
        <v>0</v>
      </c>
    </row>
    <row r="11" spans="1:12" x14ac:dyDescent="0.25">
      <c r="A11" s="3"/>
    </row>
    <row r="12" spans="1:12" ht="99" customHeight="1" x14ac:dyDescent="0.25">
      <c r="A12" s="3" t="s">
        <v>3</v>
      </c>
      <c r="B12" s="3" t="s">
        <v>133</v>
      </c>
    </row>
    <row r="13" spans="1:12" ht="15.6" customHeight="1" x14ac:dyDescent="0.25">
      <c r="A13" s="3"/>
      <c r="C13" s="1" t="s">
        <v>12</v>
      </c>
      <c r="D13" s="1">
        <v>3241</v>
      </c>
      <c r="F13" s="30">
        <f>E13*D13</f>
        <v>0</v>
      </c>
    </row>
    <row r="14" spans="1:12" x14ac:dyDescent="0.25">
      <c r="A14" s="3"/>
    </row>
    <row r="15" spans="1:12" ht="27.6" x14ac:dyDescent="0.25">
      <c r="A15" s="3" t="s">
        <v>4</v>
      </c>
      <c r="B15" s="3" t="s">
        <v>129</v>
      </c>
    </row>
    <row r="16" spans="1:12" x14ac:dyDescent="0.25">
      <c r="A16" s="3"/>
      <c r="C16" s="1" t="s">
        <v>11</v>
      </c>
      <c r="D16" s="1">
        <v>77</v>
      </c>
      <c r="F16" s="30">
        <f>E16*D16</f>
        <v>0</v>
      </c>
    </row>
    <row r="17" spans="1:6" x14ac:dyDescent="0.25">
      <c r="A17" s="3"/>
    </row>
    <row r="18" spans="1:6" ht="41.4" x14ac:dyDescent="0.25">
      <c r="A18" s="3" t="s">
        <v>6</v>
      </c>
      <c r="B18" s="3" t="s">
        <v>130</v>
      </c>
      <c r="C18" s="8"/>
      <c r="D18" s="8"/>
    </row>
    <row r="19" spans="1:6" x14ac:dyDescent="0.25">
      <c r="A19" s="3"/>
      <c r="C19" s="8"/>
      <c r="D19" s="8" t="s">
        <v>48</v>
      </c>
      <c r="F19" s="30">
        <f>SUM(F3:F18)*D19</f>
        <v>0</v>
      </c>
    </row>
    <row r="21" spans="1:6" ht="14.4" thickBot="1" x14ac:dyDescent="0.3">
      <c r="A21" s="10"/>
      <c r="B21" s="11"/>
      <c r="C21" s="6"/>
      <c r="D21" s="6"/>
      <c r="E21" s="32"/>
      <c r="F21" s="33">
        <f>SUM(F2:F20)</f>
        <v>0</v>
      </c>
    </row>
  </sheetData>
  <phoneticPr fontId="4" type="noConversion"/>
  <pageMargins left="0.79" right="0.75" top="1" bottom="1" header="0" footer="0"/>
  <pageSetup paperSize="9" scale="80"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53"/>
  <sheetViews>
    <sheetView workbookViewId="0"/>
  </sheetViews>
  <sheetFormatPr defaultColWidth="9.109375" defaultRowHeight="13.8" x14ac:dyDescent="0.25"/>
  <cols>
    <col min="1" max="1" width="4.33203125" style="58" customWidth="1"/>
    <col min="2" max="2" width="46.109375" style="3" customWidth="1"/>
    <col min="3" max="3" width="4.33203125" style="1" bestFit="1" customWidth="1"/>
    <col min="4" max="4" width="6.44140625" style="1" customWidth="1"/>
    <col min="5" max="5" width="10.88671875" style="30" customWidth="1"/>
    <col min="6" max="6" width="13.33203125" style="30" customWidth="1"/>
    <col min="7" max="16384" width="9.109375" style="2"/>
  </cols>
  <sheetData>
    <row r="1" spans="1:11" ht="14.4" thickBot="1" x14ac:dyDescent="0.3">
      <c r="A1" s="56" t="s">
        <v>26</v>
      </c>
      <c r="B1" s="40" t="s">
        <v>50</v>
      </c>
      <c r="C1" s="6"/>
      <c r="D1" s="6"/>
      <c r="E1" s="29"/>
      <c r="F1" s="29"/>
    </row>
    <row r="2" spans="1:11" x14ac:dyDescent="0.25">
      <c r="A2" s="57"/>
    </row>
    <row r="3" spans="1:11" ht="82.8" x14ac:dyDescent="0.25">
      <c r="A3" s="57"/>
      <c r="B3" s="3" t="s">
        <v>107</v>
      </c>
    </row>
    <row r="4" spans="1:11" x14ac:dyDescent="0.25">
      <c r="A4" s="57"/>
    </row>
    <row r="5" spans="1:11" ht="27.6" x14ac:dyDescent="0.25">
      <c r="A5" s="57" t="s">
        <v>0</v>
      </c>
      <c r="B5" s="3" t="s">
        <v>57</v>
      </c>
    </row>
    <row r="6" spans="1:11" x14ac:dyDescent="0.25">
      <c r="A6" s="57"/>
      <c r="B6" s="3" t="s">
        <v>58</v>
      </c>
      <c r="C6" s="1" t="s">
        <v>11</v>
      </c>
      <c r="D6" s="1">
        <v>926</v>
      </c>
      <c r="F6" s="30">
        <f>E6*D6</f>
        <v>0</v>
      </c>
    </row>
    <row r="7" spans="1:11" x14ac:dyDescent="0.25">
      <c r="A7" s="57"/>
    </row>
    <row r="8" spans="1:11" ht="31.2" customHeight="1" x14ac:dyDescent="0.25">
      <c r="A8" s="57" t="s">
        <v>1</v>
      </c>
      <c r="B8" s="3" t="s">
        <v>49</v>
      </c>
    </row>
    <row r="9" spans="1:11" x14ac:dyDescent="0.25">
      <c r="A9" s="57"/>
      <c r="B9" s="3" t="s">
        <v>59</v>
      </c>
      <c r="C9" s="1" t="s">
        <v>15</v>
      </c>
      <c r="D9" s="1">
        <v>11</v>
      </c>
      <c r="F9" s="30">
        <f t="shared" ref="F9" si="0">E9*D9</f>
        <v>0</v>
      </c>
    </row>
    <row r="10" spans="1:11" x14ac:dyDescent="0.25">
      <c r="A10" s="57"/>
      <c r="B10" s="3" t="s">
        <v>108</v>
      </c>
      <c r="C10" s="1" t="s">
        <v>15</v>
      </c>
      <c r="D10" s="1">
        <v>1</v>
      </c>
      <c r="F10" s="30">
        <f t="shared" ref="F10" si="1">E10*D10</f>
        <v>0</v>
      </c>
    </row>
    <row r="11" spans="1:11" x14ac:dyDescent="0.25">
      <c r="A11" s="57"/>
      <c r="K11" s="2" t="s">
        <v>120</v>
      </c>
    </row>
    <row r="12" spans="1:11" ht="27.6" x14ac:dyDescent="0.25">
      <c r="A12" s="57" t="s">
        <v>2</v>
      </c>
      <c r="B12" s="3" t="s">
        <v>109</v>
      </c>
    </row>
    <row r="13" spans="1:11" x14ac:dyDescent="0.25">
      <c r="A13" s="57"/>
      <c r="B13" s="3" t="s">
        <v>60</v>
      </c>
      <c r="C13" s="1" t="s">
        <v>15</v>
      </c>
      <c r="D13" s="1">
        <v>7</v>
      </c>
      <c r="F13" s="30">
        <f t="shared" ref="F13:F19" si="2">E13*D13</f>
        <v>0</v>
      </c>
    </row>
    <row r="14" spans="1:11" x14ac:dyDescent="0.25">
      <c r="A14" s="57"/>
      <c r="B14" s="3" t="s">
        <v>61</v>
      </c>
      <c r="C14" s="1" t="s">
        <v>15</v>
      </c>
      <c r="D14" s="1">
        <v>10</v>
      </c>
      <c r="E14" s="31"/>
      <c r="F14" s="30">
        <f t="shared" si="2"/>
        <v>0</v>
      </c>
    </row>
    <row r="15" spans="1:11" x14ac:dyDescent="0.25">
      <c r="A15" s="57"/>
      <c r="B15" s="3" t="s">
        <v>110</v>
      </c>
      <c r="C15" s="1" t="s">
        <v>15</v>
      </c>
      <c r="D15" s="1">
        <v>1</v>
      </c>
      <c r="E15" s="31"/>
      <c r="F15" s="30">
        <f t="shared" ref="F15" si="3">E15*D15</f>
        <v>0</v>
      </c>
    </row>
    <row r="16" spans="1:11" x14ac:dyDescent="0.25">
      <c r="A16" s="3"/>
      <c r="B16" s="3" t="s">
        <v>63</v>
      </c>
      <c r="C16" s="1" t="s">
        <v>15</v>
      </c>
      <c r="D16" s="1">
        <v>2</v>
      </c>
      <c r="E16" s="31"/>
      <c r="F16" s="30">
        <f t="shared" si="2"/>
        <v>0</v>
      </c>
    </row>
    <row r="17" spans="1:6" x14ac:dyDescent="0.25">
      <c r="A17" s="3"/>
      <c r="B17" s="3" t="s">
        <v>111</v>
      </c>
      <c r="C17" s="1" t="s">
        <v>15</v>
      </c>
      <c r="D17" s="1">
        <v>1</v>
      </c>
      <c r="E17" s="31"/>
      <c r="F17" s="30">
        <f t="shared" ref="F17" si="4">E17*D17</f>
        <v>0</v>
      </c>
    </row>
    <row r="18" spans="1:6" x14ac:dyDescent="0.25">
      <c r="A18" s="3"/>
      <c r="B18" s="3" t="s">
        <v>67</v>
      </c>
      <c r="C18" s="1" t="s">
        <v>15</v>
      </c>
      <c r="D18" s="1">
        <v>3</v>
      </c>
      <c r="E18" s="31"/>
      <c r="F18" s="30">
        <f t="shared" si="2"/>
        <v>0</v>
      </c>
    </row>
    <row r="19" spans="1:6" x14ac:dyDescent="0.25">
      <c r="A19" s="3"/>
      <c r="B19" s="3" t="s">
        <v>68</v>
      </c>
      <c r="C19" s="1" t="s">
        <v>15</v>
      </c>
      <c r="D19" s="1">
        <v>3</v>
      </c>
      <c r="E19" s="31"/>
      <c r="F19" s="30">
        <f t="shared" si="2"/>
        <v>0</v>
      </c>
    </row>
    <row r="20" spans="1:6" x14ac:dyDescent="0.25">
      <c r="A20" s="57"/>
      <c r="B20" s="3" t="s">
        <v>112</v>
      </c>
      <c r="C20" s="1" t="s">
        <v>15</v>
      </c>
      <c r="D20" s="1">
        <v>1</v>
      </c>
      <c r="F20" s="30">
        <f t="shared" ref="F20" si="5">E20*D20</f>
        <v>0</v>
      </c>
    </row>
    <row r="21" spans="1:6" x14ac:dyDescent="0.25">
      <c r="A21" s="57"/>
      <c r="B21" s="3" t="s">
        <v>113</v>
      </c>
      <c r="C21" s="1" t="s">
        <v>15</v>
      </c>
      <c r="D21" s="1">
        <v>1</v>
      </c>
      <c r="F21" s="30">
        <f t="shared" ref="F21" si="6">E21*D21</f>
        <v>0</v>
      </c>
    </row>
    <row r="22" spans="1:6" x14ac:dyDescent="0.25">
      <c r="A22" s="3"/>
    </row>
    <row r="23" spans="1:6" ht="27.6" x14ac:dyDescent="0.25">
      <c r="A23" s="57" t="s">
        <v>3</v>
      </c>
      <c r="B23" s="3" t="s">
        <v>66</v>
      </c>
    </row>
    <row r="24" spans="1:6" x14ac:dyDescent="0.25">
      <c r="A24" s="3"/>
      <c r="C24" s="1" t="s">
        <v>15</v>
      </c>
      <c r="D24" s="1">
        <v>3</v>
      </c>
      <c r="F24" s="30">
        <f t="shared" ref="F24" si="7">E24*D24</f>
        <v>0</v>
      </c>
    </row>
    <row r="25" spans="1:6" x14ac:dyDescent="0.25">
      <c r="A25" s="57"/>
    </row>
    <row r="26" spans="1:6" ht="27.6" x14ac:dyDescent="0.25">
      <c r="A26" s="57" t="s">
        <v>4</v>
      </c>
      <c r="B26" s="3" t="s">
        <v>52</v>
      </c>
    </row>
    <row r="27" spans="1:6" x14ac:dyDescent="0.25">
      <c r="A27" s="57"/>
      <c r="B27" s="3" t="s">
        <v>58</v>
      </c>
      <c r="C27" s="1" t="s">
        <v>15</v>
      </c>
      <c r="D27" s="1">
        <v>18</v>
      </c>
      <c r="F27" s="30">
        <f>E27*D27</f>
        <v>0</v>
      </c>
    </row>
    <row r="28" spans="1:6" x14ac:dyDescent="0.25">
      <c r="A28" s="57"/>
    </row>
    <row r="29" spans="1:6" ht="27.6" x14ac:dyDescent="0.25">
      <c r="A29" s="57" t="s">
        <v>6</v>
      </c>
      <c r="B29" s="3" t="s">
        <v>27</v>
      </c>
    </row>
    <row r="30" spans="1:6" x14ac:dyDescent="0.25">
      <c r="A30" s="57"/>
      <c r="B30" s="3" t="s">
        <v>46</v>
      </c>
      <c r="C30" s="1" t="s">
        <v>15</v>
      </c>
      <c r="D30" s="1">
        <v>4</v>
      </c>
      <c r="F30" s="30">
        <f>E30*D30</f>
        <v>0</v>
      </c>
    </row>
    <row r="31" spans="1:6" x14ac:dyDescent="0.25">
      <c r="A31" s="57"/>
    </row>
    <row r="32" spans="1:6" ht="43.95" customHeight="1" x14ac:dyDescent="0.25">
      <c r="A32" s="57" t="s">
        <v>7</v>
      </c>
      <c r="B32" s="3" t="s">
        <v>114</v>
      </c>
    </row>
    <row r="33" spans="1:6" x14ac:dyDescent="0.25">
      <c r="A33" s="3"/>
      <c r="C33" s="1" t="s">
        <v>15</v>
      </c>
      <c r="D33" s="1">
        <v>3</v>
      </c>
      <c r="F33" s="30">
        <f t="shared" ref="F33" si="8">E33*D33</f>
        <v>0</v>
      </c>
    </row>
    <row r="34" spans="1:6" x14ac:dyDescent="0.25">
      <c r="A34" s="57"/>
    </row>
    <row r="35" spans="1:6" ht="29.4" customHeight="1" x14ac:dyDescent="0.25">
      <c r="A35" s="57" t="s">
        <v>8</v>
      </c>
      <c r="B35" s="3" t="s">
        <v>115</v>
      </c>
    </row>
    <row r="36" spans="1:6" x14ac:dyDescent="0.25">
      <c r="A36" s="3"/>
      <c r="C36" s="1" t="s">
        <v>15</v>
      </c>
      <c r="D36" s="1">
        <v>3</v>
      </c>
      <c r="F36" s="30">
        <f t="shared" ref="F36" si="9">E36*D36</f>
        <v>0</v>
      </c>
    </row>
    <row r="37" spans="1:6" x14ac:dyDescent="0.25">
      <c r="A37" s="57"/>
    </row>
    <row r="38" spans="1:6" ht="27.6" x14ac:dyDescent="0.25">
      <c r="A38" s="57" t="s">
        <v>17</v>
      </c>
      <c r="B38" s="3" t="s">
        <v>62</v>
      </c>
    </row>
    <row r="39" spans="1:6" x14ac:dyDescent="0.25">
      <c r="A39" s="57"/>
      <c r="C39" s="1" t="s">
        <v>16</v>
      </c>
      <c r="D39" s="1">
        <v>1</v>
      </c>
      <c r="F39" s="30">
        <f>E39*D39</f>
        <v>0</v>
      </c>
    </row>
    <row r="40" spans="1:6" x14ac:dyDescent="0.25">
      <c r="A40" s="57"/>
    </row>
    <row r="41" spans="1:6" ht="181.2" customHeight="1" x14ac:dyDescent="0.25">
      <c r="A41" s="57" t="s">
        <v>18</v>
      </c>
      <c r="B41" s="3" t="s">
        <v>116</v>
      </c>
    </row>
    <row r="42" spans="1:6" x14ac:dyDescent="0.25">
      <c r="A42" s="57"/>
      <c r="C42" s="1" t="s">
        <v>11</v>
      </c>
      <c r="D42" s="1">
        <v>50</v>
      </c>
      <c r="F42" s="30">
        <f>E42*D42</f>
        <v>0</v>
      </c>
    </row>
    <row r="43" spans="1:6" x14ac:dyDescent="0.25">
      <c r="A43" s="57"/>
    </row>
    <row r="44" spans="1:6" ht="27.6" x14ac:dyDescent="0.25">
      <c r="A44" s="57" t="s">
        <v>19</v>
      </c>
      <c r="B44" s="3" t="s">
        <v>47</v>
      </c>
    </row>
    <row r="45" spans="1:6" x14ac:dyDescent="0.25">
      <c r="A45" s="57"/>
      <c r="C45" s="1" t="s">
        <v>11</v>
      </c>
      <c r="D45" s="1">
        <v>926</v>
      </c>
      <c r="F45" s="30">
        <f>E45*D45</f>
        <v>0</v>
      </c>
    </row>
    <row r="46" spans="1:6" x14ac:dyDescent="0.25">
      <c r="A46" s="57"/>
    </row>
    <row r="47" spans="1:6" ht="41.4" x14ac:dyDescent="0.25">
      <c r="A47" s="57" t="s">
        <v>20</v>
      </c>
      <c r="B47" s="3" t="s">
        <v>28</v>
      </c>
    </row>
    <row r="48" spans="1:6" x14ac:dyDescent="0.25">
      <c r="A48" s="57"/>
      <c r="C48" s="1" t="s">
        <v>11</v>
      </c>
      <c r="D48" s="1">
        <v>926</v>
      </c>
      <c r="F48" s="30">
        <f>E48*D48</f>
        <v>0</v>
      </c>
    </row>
    <row r="49" spans="1:6" x14ac:dyDescent="0.25">
      <c r="A49" s="57"/>
    </row>
    <row r="50" spans="1:6" ht="41.4" x14ac:dyDescent="0.25">
      <c r="A50" s="57" t="s">
        <v>21</v>
      </c>
      <c r="B50" s="3" t="s">
        <v>39</v>
      </c>
      <c r="C50" s="8"/>
      <c r="D50" s="8"/>
    </row>
    <row r="51" spans="1:6" x14ac:dyDescent="0.25">
      <c r="A51" s="57"/>
      <c r="C51" s="8"/>
      <c r="D51" s="28">
        <v>0.1</v>
      </c>
      <c r="F51" s="30">
        <f>SUM(F5:F50)*D51</f>
        <v>0</v>
      </c>
    </row>
    <row r="52" spans="1:6" x14ac:dyDescent="0.25">
      <c r="D52" s="28"/>
    </row>
    <row r="53" spans="1:6" ht="14.4" thickBot="1" x14ac:dyDescent="0.3">
      <c r="A53" s="59"/>
      <c r="B53" s="11"/>
      <c r="C53" s="6"/>
      <c r="D53" s="6"/>
      <c r="E53" s="32"/>
      <c r="F53" s="33">
        <f>SUM(F2:F52)</f>
        <v>0</v>
      </c>
    </row>
  </sheetData>
  <phoneticPr fontId="4" type="noConversion"/>
  <pageMargins left="0.85" right="0.75" top="0.45" bottom="0.44" header="0" footer="0"/>
  <pageSetup paperSize="9" scale="78" fitToHeight="2" orientation="portrait" horizontalDpi="1200"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3"/>
  <sheetViews>
    <sheetView workbookViewId="0"/>
  </sheetViews>
  <sheetFormatPr defaultColWidth="9.109375" defaultRowHeight="13.8" x14ac:dyDescent="0.25"/>
  <cols>
    <col min="1" max="1" width="4.33203125" style="9" customWidth="1"/>
    <col min="2" max="2" width="46.109375" style="3" customWidth="1"/>
    <col min="3" max="3" width="4.33203125" style="1" bestFit="1" customWidth="1"/>
    <col min="4" max="4" width="6.44140625" style="1" customWidth="1"/>
    <col min="5" max="5" width="10.88671875" style="30" customWidth="1"/>
    <col min="6" max="6" width="13.33203125" style="30" customWidth="1"/>
    <col min="7" max="16384" width="9.109375" style="2"/>
  </cols>
  <sheetData>
    <row r="1" spans="1:13" ht="14.4" thickBot="1" x14ac:dyDescent="0.3">
      <c r="A1" s="5" t="s">
        <v>69</v>
      </c>
      <c r="B1" s="40" t="s">
        <v>70</v>
      </c>
      <c r="C1" s="6"/>
      <c r="D1" s="6"/>
      <c r="E1" s="29"/>
      <c r="F1" s="29"/>
    </row>
    <row r="2" spans="1:13" x14ac:dyDescent="0.25">
      <c r="A2" s="3"/>
    </row>
    <row r="3" spans="1:13" ht="27.6" x14ac:dyDescent="0.25">
      <c r="A3" s="3" t="s">
        <v>0</v>
      </c>
      <c r="B3" s="3" t="s">
        <v>57</v>
      </c>
    </row>
    <row r="4" spans="1:13" x14ac:dyDescent="0.25">
      <c r="A4" s="3"/>
      <c r="B4" s="3" t="s">
        <v>71</v>
      </c>
      <c r="C4" s="1" t="s">
        <v>16</v>
      </c>
      <c r="D4" s="1">
        <v>12</v>
      </c>
      <c r="F4" s="30">
        <f>E4*D4</f>
        <v>0</v>
      </c>
    </row>
    <row r="5" spans="1:13" x14ac:dyDescent="0.25">
      <c r="A5" s="3"/>
    </row>
    <row r="6" spans="1:13" ht="41.4" x14ac:dyDescent="0.25">
      <c r="A6" s="3" t="s">
        <v>1</v>
      </c>
      <c r="B6" s="3" t="s">
        <v>117</v>
      </c>
    </row>
    <row r="7" spans="1:13" x14ac:dyDescent="0.25">
      <c r="A7" s="3"/>
      <c r="B7" s="3" t="s">
        <v>72</v>
      </c>
      <c r="C7" s="1" t="s">
        <v>15</v>
      </c>
      <c r="D7" s="1">
        <v>12</v>
      </c>
      <c r="F7" s="30">
        <f t="shared" ref="F7" si="0">E7*D7</f>
        <v>0</v>
      </c>
      <c r="M7" s="2" t="s">
        <v>120</v>
      </c>
    </row>
    <row r="8" spans="1:13" x14ac:dyDescent="0.25">
      <c r="A8" s="3"/>
    </row>
    <row r="9" spans="1:13" ht="27.6" x14ac:dyDescent="0.25">
      <c r="A9" s="3" t="s">
        <v>2</v>
      </c>
      <c r="B9" s="3" t="s">
        <v>73</v>
      </c>
    </row>
    <row r="10" spans="1:13" x14ac:dyDescent="0.25">
      <c r="A10" s="3"/>
      <c r="B10" s="3" t="s">
        <v>74</v>
      </c>
      <c r="C10" s="1" t="s">
        <v>15</v>
      </c>
      <c r="D10" s="1">
        <v>12</v>
      </c>
      <c r="F10" s="30">
        <f t="shared" ref="F10" si="1">E10*D10</f>
        <v>0</v>
      </c>
    </row>
    <row r="11" spans="1:13" x14ac:dyDescent="0.25">
      <c r="A11" s="3"/>
    </row>
    <row r="12" spans="1:13" ht="41.4" x14ac:dyDescent="0.25">
      <c r="A12" s="3" t="s">
        <v>3</v>
      </c>
      <c r="B12" s="3" t="s">
        <v>118</v>
      </c>
    </row>
    <row r="13" spans="1:13" x14ac:dyDescent="0.25">
      <c r="A13" s="3"/>
      <c r="B13" s="3" t="s">
        <v>75</v>
      </c>
      <c r="C13" s="1" t="s">
        <v>15</v>
      </c>
      <c r="D13" s="1">
        <v>12</v>
      </c>
      <c r="E13" s="31"/>
      <c r="F13" s="30">
        <f t="shared" ref="F13" si="2">E13*D13</f>
        <v>0</v>
      </c>
    </row>
    <row r="14" spans="1:13" x14ac:dyDescent="0.25">
      <c r="A14" s="3"/>
    </row>
    <row r="15" spans="1:13" ht="27.6" x14ac:dyDescent="0.25">
      <c r="A15" s="3" t="s">
        <v>4</v>
      </c>
      <c r="B15" s="3" t="s">
        <v>27</v>
      </c>
    </row>
    <row r="16" spans="1:13" x14ac:dyDescent="0.25">
      <c r="A16" s="3"/>
      <c r="B16" s="3" t="s">
        <v>76</v>
      </c>
      <c r="C16" s="1" t="s">
        <v>15</v>
      </c>
      <c r="D16" s="1">
        <v>12</v>
      </c>
      <c r="F16" s="30">
        <f>E16*D16</f>
        <v>0</v>
      </c>
    </row>
    <row r="17" spans="1:6" x14ac:dyDescent="0.25">
      <c r="A17" s="3"/>
    </row>
    <row r="18" spans="1:6" ht="27.6" x14ac:dyDescent="0.25">
      <c r="A18" s="3" t="s">
        <v>6</v>
      </c>
      <c r="B18" s="3" t="s">
        <v>77</v>
      </c>
    </row>
    <row r="19" spans="1:6" x14ac:dyDescent="0.25">
      <c r="A19" s="3"/>
      <c r="B19" s="3" t="s">
        <v>78</v>
      </c>
      <c r="C19" s="1" t="s">
        <v>15</v>
      </c>
      <c r="D19" s="1">
        <v>12</v>
      </c>
      <c r="F19" s="30">
        <f>E19*D19</f>
        <v>0</v>
      </c>
    </row>
    <row r="20" spans="1:6" x14ac:dyDescent="0.25">
      <c r="A20" s="3"/>
    </row>
    <row r="21" spans="1:6" ht="27.6" x14ac:dyDescent="0.25">
      <c r="A21" s="3" t="s">
        <v>7</v>
      </c>
      <c r="B21" s="3" t="s">
        <v>79</v>
      </c>
    </row>
    <row r="22" spans="1:6" x14ac:dyDescent="0.25">
      <c r="A22" s="3"/>
      <c r="B22" s="3" t="s">
        <v>80</v>
      </c>
      <c r="C22" s="1" t="s">
        <v>11</v>
      </c>
      <c r="D22" s="1">
        <v>141</v>
      </c>
      <c r="F22" s="30">
        <f>E22*D22</f>
        <v>0</v>
      </c>
    </row>
    <row r="23" spans="1:6" x14ac:dyDescent="0.25">
      <c r="A23" s="3"/>
    </row>
    <row r="24" spans="1:6" ht="27.6" x14ac:dyDescent="0.25">
      <c r="A24" s="3" t="s">
        <v>8</v>
      </c>
      <c r="B24" s="3" t="s">
        <v>81</v>
      </c>
    </row>
    <row r="25" spans="1:6" x14ac:dyDescent="0.25">
      <c r="A25" s="3"/>
      <c r="B25" s="3" t="s">
        <v>82</v>
      </c>
      <c r="C25" s="1" t="s">
        <v>11</v>
      </c>
      <c r="D25" s="1">
        <v>80</v>
      </c>
      <c r="F25" s="30">
        <f>E25*D25</f>
        <v>0</v>
      </c>
    </row>
    <row r="26" spans="1:6" x14ac:dyDescent="0.25">
      <c r="A26" s="3"/>
    </row>
    <row r="27" spans="1:6" ht="41.4" x14ac:dyDescent="0.25">
      <c r="A27" s="3" t="s">
        <v>17</v>
      </c>
      <c r="B27" s="3" t="s">
        <v>28</v>
      </c>
    </row>
    <row r="28" spans="1:6" x14ac:dyDescent="0.25">
      <c r="A28" s="3"/>
      <c r="C28" s="1" t="s">
        <v>16</v>
      </c>
      <c r="D28" s="1">
        <v>1</v>
      </c>
      <c r="F28" s="30">
        <f>E28*D28</f>
        <v>0</v>
      </c>
    </row>
    <row r="29" spans="1:6" x14ac:dyDescent="0.25">
      <c r="A29" s="3"/>
    </row>
    <row r="30" spans="1:6" ht="41.4" x14ac:dyDescent="0.25">
      <c r="A30" s="3" t="s">
        <v>18</v>
      </c>
      <c r="B30" s="3" t="s">
        <v>39</v>
      </c>
      <c r="C30" s="8"/>
      <c r="D30" s="8"/>
    </row>
    <row r="31" spans="1:6" x14ac:dyDescent="0.25">
      <c r="A31" s="3"/>
      <c r="C31" s="8"/>
      <c r="D31" s="28">
        <v>0.1</v>
      </c>
      <c r="F31" s="30">
        <f>SUM(F3:F30)*D31</f>
        <v>0</v>
      </c>
    </row>
    <row r="32" spans="1:6" x14ac:dyDescent="0.25">
      <c r="D32" s="28"/>
    </row>
    <row r="33" spans="1:6" ht="14.4" thickBot="1" x14ac:dyDescent="0.3">
      <c r="A33" s="10"/>
      <c r="B33" s="11"/>
      <c r="C33" s="6"/>
      <c r="D33" s="6"/>
      <c r="E33" s="32"/>
      <c r="F33" s="33">
        <f>SUM(F2:F32)</f>
        <v>0</v>
      </c>
    </row>
  </sheetData>
  <pageMargins left="0.85" right="0.75" top="0.45" bottom="0.44" header="0" footer="0"/>
  <pageSetup paperSize="9" scale="78" fitToHeight="2"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Gradbena dela</vt:lpstr>
      <vt:lpstr>Betonska dela</vt:lpstr>
      <vt:lpstr>Asfalterska dela</vt:lpstr>
      <vt:lpstr>Vodoinstalacijska dela</vt:lpstr>
      <vt:lpstr>Hišni priključki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PROACQUA</dc:creator>
  <cp:lastModifiedBy>PROACQUA</cp:lastModifiedBy>
  <cp:lastPrinted>2006-03-28T11:32:33Z</cp:lastPrinted>
  <dcterms:created xsi:type="dcterms:W3CDTF">2006-02-21T07:15:05Z</dcterms:created>
  <dcterms:modified xsi:type="dcterms:W3CDTF">2023-01-30T19:02:06Z</dcterms:modified>
</cp:coreProperties>
</file>